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285" yWindow="-30" windowWidth="2325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a" sheetId="168" r:id="rId31"/>
    <sheet name="SF&amp;QC Sec 2b" sheetId="172" r:id="rId32"/>
    <sheet name="SF&amp;QC Sec-3" sheetId="164" r:id="rId33"/>
    <sheet name="SSPAF" sheetId="165" r:id="rId34"/>
    <sheet name="CAP" sheetId="170" r:id="rId35"/>
    <sheet name="CAP 2" sheetId="169" r:id="rId36"/>
    <sheet name="CAP 3" sheetId="166"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6">#REF!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6">#REF!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6">#REF!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6">#REF!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6">#REF!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19" i="12" l="1"/>
  <c r="G4" i="3" l="1"/>
  <c r="G39" i="3"/>
  <c r="C39" i="3" l="1"/>
  <c r="D10" i="29"/>
  <c r="C4" i="3"/>
  <c r="J12" i="11" l="1"/>
  <c r="E12" i="11"/>
  <c r="I12" i="11"/>
  <c r="D228" i="29" l="1"/>
  <c r="H79" i="29"/>
  <c r="E39" i="3" l="1"/>
  <c r="B4" i="172" l="1"/>
  <c r="I4" i="3" l="1"/>
  <c r="J4" i="3"/>
  <c r="K4" i="3"/>
  <c r="B4" i="170" l="1"/>
  <c r="B4" i="169"/>
  <c r="B4" i="168" l="1"/>
  <c r="I75" i="4" l="1"/>
  <c r="D13" i="11"/>
  <c r="C5" i="3"/>
  <c r="F5" i="3"/>
  <c r="F4" i="3"/>
  <c r="E4" i="3"/>
  <c r="D4" i="3"/>
  <c r="K5" i="5" l="1"/>
  <c r="J5" i="5"/>
  <c r="I5" i="5"/>
  <c r="G8" i="5"/>
  <c r="F65" i="5"/>
  <c r="F5" i="5"/>
  <c r="E5" i="5"/>
  <c r="D95" i="5"/>
  <c r="D5" i="5"/>
  <c r="C119" i="5"/>
  <c r="C117" i="5"/>
  <c r="C107" i="5"/>
  <c r="C84" i="5"/>
  <c r="C77" i="5"/>
  <c r="C69" i="5"/>
  <c r="C7" i="5"/>
  <c r="C6" i="5"/>
  <c r="C5" i="5"/>
  <c r="D260" i="29"/>
  <c r="D262" i="29"/>
  <c r="D261" i="29"/>
  <c r="D258" i="29"/>
  <c r="D253" i="29"/>
  <c r="D239" i="29"/>
  <c r="D235" i="29"/>
  <c r="D231" i="29"/>
  <c r="D217" i="29"/>
  <c r="D211" i="29"/>
  <c r="D210" i="29"/>
  <c r="D209" i="29"/>
  <c r="E176" i="29"/>
  <c r="F176" i="29"/>
  <c r="D176" i="29"/>
  <c r="C176" i="29"/>
  <c r="F124" i="29"/>
  <c r="G124" i="29"/>
  <c r="E124" i="29"/>
  <c r="D124" i="29"/>
  <c r="C124" i="29"/>
  <c r="E38" i="29"/>
  <c r="F63" i="29"/>
  <c r="C63" i="29"/>
  <c r="E61" i="29"/>
  <c r="D61" i="29"/>
  <c r="C61" i="29"/>
  <c r="E55" i="29"/>
  <c r="D55" i="29"/>
  <c r="C55" i="29"/>
  <c r="F50" i="29"/>
  <c r="D50" i="29"/>
  <c r="C50" i="29"/>
  <c r="E49" i="29"/>
  <c r="D49" i="29"/>
  <c r="C49" i="29"/>
  <c r="F45" i="29"/>
  <c r="D45" i="29"/>
  <c r="C45" i="29"/>
  <c r="D44" i="29"/>
  <c r="E44" i="29"/>
  <c r="C44" i="29"/>
  <c r="D41" i="29"/>
  <c r="C41" i="29"/>
  <c r="D38" i="29"/>
  <c r="C38" i="29"/>
  <c r="D37" i="29"/>
  <c r="C37" i="29"/>
  <c r="D17" i="29"/>
  <c r="C17" i="29"/>
  <c r="C14" i="29"/>
  <c r="F14" i="29"/>
  <c r="E14" i="29"/>
  <c r="D14" i="29"/>
  <c r="F13" i="29"/>
  <c r="D13" i="29"/>
  <c r="C13" i="29"/>
  <c r="C10" i="29"/>
  <c r="D8" i="29"/>
  <c r="C8" i="29"/>
  <c r="F7" i="29" l="1"/>
  <c r="D7" i="29"/>
  <c r="C7" i="29"/>
  <c r="D5" i="29"/>
  <c r="G5" i="29"/>
  <c r="F5" i="29"/>
  <c r="E5" i="29"/>
  <c r="C5" i="29"/>
  <c r="B7773" i="106" l="1"/>
  <c r="D17" i="159" l="1"/>
  <c r="D87" i="36" l="1"/>
  <c r="D14" i="159" l="1"/>
  <c r="D12" i="159"/>
  <c r="C16" i="157"/>
  <c r="A15" i="157"/>
  <c r="K11" i="157"/>
  <c r="J11" i="157"/>
  <c r="I13" i="157"/>
  <c r="K18" i="157"/>
  <c r="G18" i="157"/>
  <c r="G15" i="157"/>
  <c r="G11" i="157"/>
  <c r="G10" i="157"/>
  <c r="G9" i="157"/>
  <c r="A14" i="157"/>
  <c r="G7" i="157"/>
  <c r="E7" i="157"/>
  <c r="B2" i="172" s="1"/>
  <c r="A7" i="157"/>
  <c r="B1" i="172"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9" l="1"/>
  <c r="B2" i="170"/>
  <c r="B1" i="170"/>
  <c r="B1" i="169"/>
  <c r="B2" i="165"/>
  <c r="B2" i="168"/>
  <c r="B1" i="166"/>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3" i="28"/>
  <c r="B7758" i="106" s="1"/>
  <c r="D7758" i="106" s="1"/>
  <c r="J86" i="28"/>
  <c r="B7759" i="106" s="1"/>
  <c r="D7759" i="106" s="1"/>
  <c r="K6" i="29"/>
  <c r="B7763" i="106" s="1"/>
  <c r="B7762" i="106"/>
  <c r="D7762" i="106" s="1"/>
  <c r="K12" i="12"/>
  <c r="B7719" i="106" s="1"/>
  <c r="D7719" i="106" s="1"/>
  <c r="K23" i="12"/>
  <c r="J12" i="12"/>
  <c r="J21" i="12"/>
  <c r="B7727" i="106" s="1"/>
  <c r="D7727" i="106" s="1"/>
  <c r="B7729" i="106"/>
  <c r="D7729" i="106" s="1"/>
  <c r="B7734" i="106"/>
  <c r="D7734" i="106" s="1"/>
  <c r="B7726" i="106"/>
  <c r="D7726" i="106" s="1"/>
  <c r="D82" i="36"/>
  <c r="F161" i="34"/>
  <c r="B36" i="36"/>
  <c r="B39" i="36" s="1"/>
  <c r="B49" i="36" s="1"/>
  <c r="B62" i="36" s="1"/>
  <c r="B72" i="36" s="1"/>
  <c r="B76" i="36" s="1"/>
  <c r="B80" i="36" s="1"/>
  <c r="D79" i="36"/>
  <c r="C191" i="5"/>
  <c r="C201" i="5"/>
  <c r="C211" i="5"/>
  <c r="C216" i="5"/>
  <c r="C224" i="5"/>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D14" i="4" s="1"/>
  <c r="B2570" i="106" s="1"/>
  <c r="D2570" i="106" s="1"/>
  <c r="K179" i="29"/>
  <c r="B2836" i="106" s="1"/>
  <c r="D2836" i="106" s="1"/>
  <c r="K122" i="29"/>
  <c r="F15" i="145" s="1"/>
  <c r="F19" i="145" s="1"/>
  <c r="K67" i="29"/>
  <c r="G33" i="108" s="1"/>
  <c r="K64" i="29"/>
  <c r="E16" i="145" s="1"/>
  <c r="G16" i="145" s="1"/>
  <c r="K59" i="29"/>
  <c r="E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G35" i="108"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K24" i="29"/>
  <c r="B6885" i="106" s="1"/>
  <c r="D6885" i="106" s="1"/>
  <c r="B6886" i="106"/>
  <c r="D6886" i="106" s="1"/>
  <c r="K25" i="29"/>
  <c r="B6887" i="106" s="1"/>
  <c r="D6887" i="106" s="1"/>
  <c r="B6888" i="106"/>
  <c r="D6888" i="106" s="1"/>
  <c r="K26" i="29"/>
  <c r="B6890" i="106"/>
  <c r="D6890" i="106" s="1"/>
  <c r="K27" i="29"/>
  <c r="B6891" i="106" s="1"/>
  <c r="D6891" i="106" s="1"/>
  <c r="B6892" i="106"/>
  <c r="D6892" i="106" s="1"/>
  <c r="K28" i="29"/>
  <c r="B6893" i="106" s="1"/>
  <c r="D6893" i="106" s="1"/>
  <c r="B6894" i="106"/>
  <c r="D6894" i="106" s="1"/>
  <c r="K29" i="29"/>
  <c r="B6895" i="106" s="1"/>
  <c r="D6895" i="106" s="1"/>
  <c r="B6896" i="106"/>
  <c r="D6896" i="106" s="1"/>
  <c r="K30" i="29"/>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D27" i="108"/>
  <c r="E27" i="108"/>
  <c r="G27" i="108"/>
  <c r="F31"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s="1"/>
  <c r="D5334" i="106" s="1"/>
  <c r="E12" i="5"/>
  <c r="B5513" i="106"/>
  <c r="D5513" i="106" s="1"/>
  <c r="F12" i="5"/>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B5592" i="106" s="1"/>
  <c r="D5592" i="106" s="1"/>
  <c r="G114" i="5"/>
  <c r="B5741" i="106" s="1"/>
  <c r="D5741" i="106" s="1"/>
  <c r="C121" i="5"/>
  <c r="D121" i="5"/>
  <c r="B5367" i="106" s="1"/>
  <c r="D5367" i="106" s="1"/>
  <c r="E121" i="5"/>
  <c r="B5534" i="106" s="1"/>
  <c r="D5534" i="106" s="1"/>
  <c r="F121" i="5"/>
  <c r="B5599" i="106" s="1"/>
  <c r="D5599" i="106" s="1"/>
  <c r="F131" i="5"/>
  <c r="B5614" i="106" s="1"/>
  <c r="D5614" i="106" s="1"/>
  <c r="F154" i="5"/>
  <c r="B5618" i="106" s="1"/>
  <c r="D5618" i="106" s="1"/>
  <c r="G121" i="5"/>
  <c r="B5748" i="106"/>
  <c r="D5748" i="106" s="1"/>
  <c r="H121" i="5"/>
  <c r="J121" i="5"/>
  <c r="B6357" i="106" s="1"/>
  <c r="D6357" i="106" s="1"/>
  <c r="K121" i="5"/>
  <c r="B6006" i="106" s="1"/>
  <c r="D6006" i="106" s="1"/>
  <c r="C131" i="5"/>
  <c r="D131" i="5"/>
  <c r="B5369" i="106" s="1"/>
  <c r="D5369" i="106" s="1"/>
  <c r="C140" i="5"/>
  <c r="B5161" i="106"/>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I6" i="4" s="1"/>
  <c r="B5011" i="106" s="1"/>
  <c r="D5011" i="106" s="1"/>
  <c r="B4363" i="106"/>
  <c r="D4363" i="106" s="1"/>
  <c r="J172" i="5"/>
  <c r="B6396" i="106" s="1"/>
  <c r="D6396" i="106" s="1"/>
  <c r="K172"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c r="D5488" i="106" s="1"/>
  <c r="G228" i="5"/>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C5" i="4"/>
  <c r="B3405" i="106" s="1"/>
  <c r="D3405" i="106" s="1"/>
  <c r="G14" i="4"/>
  <c r="B2609" i="106" s="1"/>
  <c r="D2609" i="106" s="1"/>
  <c r="D7" i="118"/>
  <c r="D8" i="118"/>
  <c r="D9" i="118"/>
  <c r="H14" i="118"/>
  <c r="H19" i="118"/>
  <c r="H24" i="118"/>
  <c r="B5847" i="106"/>
  <c r="D5847" i="106" s="1"/>
  <c r="B5752" i="106"/>
  <c r="D5752" i="106" s="1"/>
  <c r="F105" i="34"/>
  <c r="F106" i="34" l="1"/>
  <c r="F135" i="34"/>
  <c r="G5" i="4"/>
  <c r="B3409" i="106" s="1"/>
  <c r="D3409" i="106" s="1"/>
  <c r="F5" i="4"/>
  <c r="B3408" i="106" s="1"/>
  <c r="D3408" i="106" s="1"/>
  <c r="F67" i="34"/>
  <c r="F38" i="34"/>
  <c r="E29" i="108"/>
  <c r="D26" i="108"/>
  <c r="F60" i="34"/>
  <c r="D36" i="108"/>
  <c r="J331" i="29"/>
  <c r="B7223" i="106" s="1"/>
  <c r="D7223" i="106" s="1"/>
  <c r="B3488" i="106"/>
  <c r="D3488" i="106" s="1"/>
  <c r="E15" i="4"/>
  <c r="B2633" i="106" s="1"/>
  <c r="D2633" i="106" s="1"/>
  <c r="F36" i="108"/>
  <c r="J77" i="4"/>
  <c r="B6262" i="106" s="1"/>
  <c r="D6262" i="106" s="1"/>
  <c r="C41" i="3"/>
  <c r="B93" i="106" s="1"/>
  <c r="D93" i="106" s="1"/>
  <c r="F70" i="34"/>
  <c r="F14" i="4"/>
  <c r="B2597" i="106" s="1"/>
  <c r="D2597" i="106" s="1"/>
  <c r="F62" i="34"/>
  <c r="E34" i="108"/>
  <c r="D37" i="108"/>
  <c r="B7064" i="106"/>
  <c r="D7064" i="106" s="1"/>
  <c r="E38" i="108"/>
  <c r="J22" i="37"/>
  <c r="H28" i="118"/>
  <c r="N22" i="3"/>
  <c r="B283" i="106" s="1"/>
  <c r="D283" i="106" s="1"/>
  <c r="L22" i="37"/>
  <c r="D11" i="7"/>
  <c r="B1768" i="106" s="1"/>
  <c r="D1768" i="106" s="1"/>
  <c r="F35" i="34"/>
  <c r="F26" i="108"/>
  <c r="B4202" i="106"/>
  <c r="D4202" i="106" s="1"/>
  <c r="B1126" i="106"/>
  <c r="D1126" i="106" s="1"/>
  <c r="F43" i="34"/>
  <c r="B6995" i="106"/>
  <c r="D6995" i="106" s="1"/>
  <c r="B2091" i="106"/>
  <c r="D2091" i="106" s="1"/>
  <c r="F39" i="34"/>
  <c r="C331" i="29"/>
  <c r="B7216" i="106" s="1"/>
  <c r="D7216" i="106" s="1"/>
  <c r="B6839" i="106"/>
  <c r="D6839" i="106" s="1"/>
  <c r="H33" i="118"/>
  <c r="L5" i="11"/>
  <c r="B2056" i="106" s="1"/>
  <c r="D2056" i="106" s="1"/>
  <c r="D75" i="36"/>
  <c r="D74" i="36"/>
  <c r="K16" i="11"/>
  <c r="B2055" i="106" s="1"/>
  <c r="D2055" i="106" s="1"/>
  <c r="B1746" i="106"/>
  <c r="D1746" i="106" s="1"/>
  <c r="F37" i="108"/>
  <c r="B1131" i="106"/>
  <c r="D1131" i="106" s="1"/>
  <c r="F56" i="34"/>
  <c r="D31" i="108"/>
  <c r="F51" i="34"/>
  <c r="F37" i="34"/>
  <c r="G29" i="108"/>
  <c r="D12" i="7"/>
  <c r="B1769" i="106" s="1"/>
  <c r="D1769" i="106" s="1"/>
  <c r="F110" i="34"/>
  <c r="D7" i="7"/>
  <c r="B1763" i="106" s="1"/>
  <c r="D1763" i="106" s="1"/>
  <c r="F94" i="34"/>
  <c r="F61" i="34"/>
  <c r="B1239" i="106"/>
  <c r="D1239" i="106" s="1"/>
  <c r="G30" i="108"/>
  <c r="E30" i="108"/>
  <c r="D5" i="7"/>
  <c r="B1761" i="106" s="1"/>
  <c r="D1761" i="106" s="1"/>
  <c r="F44" i="34"/>
  <c r="E28" i="108"/>
  <c r="F47" i="34"/>
  <c r="F36" i="34"/>
  <c r="G38" i="108"/>
  <c r="J341" i="29"/>
  <c r="B7235" i="106" s="1"/>
  <c r="D7235" i="106" s="1"/>
  <c r="F64" i="34"/>
  <c r="D109" i="5"/>
  <c r="D4" i="4" s="1"/>
  <c r="B2564" i="106" s="1"/>
  <c r="D2564" i="106" s="1"/>
  <c r="I274" i="5"/>
  <c r="I7" i="4" s="1"/>
  <c r="B4444" i="106" s="1"/>
  <c r="D4444" i="106" s="1"/>
  <c r="B6289" i="106"/>
  <c r="D6289" i="106" s="1"/>
  <c r="D60" i="36"/>
  <c r="F34" i="34"/>
  <c r="F16" i="11"/>
  <c r="B2031" i="106" s="1"/>
  <c r="D2031" i="106" s="1"/>
  <c r="L15" i="11"/>
  <c r="B3459" i="106" s="1"/>
  <c r="D3459" i="106" s="1"/>
  <c r="J23" i="12"/>
  <c r="J24" i="12" s="1"/>
  <c r="D24" i="37"/>
  <c r="B4270" i="106" s="1"/>
  <c r="D4270" i="106" s="1"/>
  <c r="D22" i="37"/>
  <c r="D4" i="7"/>
  <c r="B1760" i="106" s="1"/>
  <c r="D1760" i="106" s="1"/>
  <c r="D15" i="7"/>
  <c r="B1772" i="106" s="1"/>
  <c r="D1772" i="106" s="1"/>
  <c r="F46" i="34"/>
  <c r="F40" i="34"/>
  <c r="F28" i="108"/>
  <c r="E26" i="108"/>
  <c r="B1124" i="106"/>
  <c r="D1124" i="106" s="1"/>
  <c r="F71" i="34"/>
  <c r="I331" i="29"/>
  <c r="B7222" i="106" s="1"/>
  <c r="D7222" i="106" s="1"/>
  <c r="B2823" i="106"/>
  <c r="D2823" i="106" s="1"/>
  <c r="G15" i="145"/>
  <c r="F68" i="34"/>
  <c r="G26" i="108"/>
  <c r="L331" i="29"/>
  <c r="F42" i="34"/>
  <c r="D331" i="29"/>
  <c r="B7217" i="106" s="1"/>
  <c r="D7217" i="106" s="1"/>
  <c r="B4156" i="106"/>
  <c r="D4156" i="106" s="1"/>
  <c r="G341" i="29"/>
  <c r="B3649" i="106" s="1"/>
  <c r="D3649" i="106" s="1"/>
  <c r="J109" i="5"/>
  <c r="J173" i="5"/>
  <c r="K173" i="5"/>
  <c r="B6014" i="106" s="1"/>
  <c r="D6014" i="106" s="1"/>
  <c r="H76" i="4"/>
  <c r="B3298" i="106" s="1"/>
  <c r="D3298" i="106" s="1"/>
  <c r="J41" i="3"/>
  <c r="D57" i="36" s="1"/>
  <c r="F41" i="3"/>
  <c r="H29" i="118"/>
  <c r="D37" i="36"/>
  <c r="D11" i="37"/>
  <c r="D17" i="7"/>
  <c r="B4104" i="106" s="1"/>
  <c r="D4104" i="106" s="1"/>
  <c r="C172" i="5"/>
  <c r="B5214" i="106" s="1"/>
  <c r="D5214" i="106" s="1"/>
  <c r="F129" i="34"/>
  <c r="D13" i="7"/>
  <c r="B3726" i="106" s="1"/>
  <c r="D3726" i="106" s="1"/>
  <c r="B4396" i="106"/>
  <c r="D4396" i="106" s="1"/>
  <c r="K6" i="4"/>
  <c r="B3570" i="106" s="1"/>
  <c r="D3570" i="106" s="1"/>
  <c r="B5147" i="106"/>
  <c r="D5147" i="106" s="1"/>
  <c r="F104" i="34"/>
  <c r="B5132" i="106"/>
  <c r="D5132" i="106" s="1"/>
  <c r="B5360" i="106"/>
  <c r="D5360" i="106" s="1"/>
  <c r="B6889" i="106"/>
  <c r="D6889" i="106" s="1"/>
  <c r="F45" i="34"/>
  <c r="B6881" i="106"/>
  <c r="D6881" i="106" s="1"/>
  <c r="F41" i="34"/>
  <c r="K76" i="4"/>
  <c r="B3586" i="106" s="1"/>
  <c r="D3586" i="106" s="1"/>
  <c r="B3703" i="106"/>
  <c r="D3703" i="106" s="1"/>
  <c r="H148" i="29"/>
  <c r="B1272" i="106" s="1"/>
  <c r="D1272" i="106" s="1"/>
  <c r="B7047" i="106"/>
  <c r="D7047" i="106" s="1"/>
  <c r="E13" i="145"/>
  <c r="G13" i="145" s="1"/>
  <c r="B2724" i="106"/>
  <c r="D2724" i="106" s="1"/>
  <c r="E17" i="145"/>
  <c r="G17" i="145" s="1"/>
  <c r="B1134" i="106"/>
  <c r="D1134" i="106" s="1"/>
  <c r="E33" i="108"/>
  <c r="G39" i="108"/>
  <c r="F52" i="34"/>
  <c r="B4411" i="106"/>
  <c r="D4411" i="106" s="1"/>
  <c r="F130" i="34"/>
  <c r="B6397" i="106"/>
  <c r="D6397" i="106" s="1"/>
  <c r="J6" i="4"/>
  <c r="B6221" i="106" s="1"/>
  <c r="D6221" i="106" s="1"/>
  <c r="B1136" i="106"/>
  <c r="D1136" i="106" s="1"/>
  <c r="E35" i="108"/>
  <c r="B122" i="106"/>
  <c r="D122" i="106" s="1"/>
  <c r="D41" i="3"/>
  <c r="B5557" i="106"/>
  <c r="D5557" i="106" s="1"/>
  <c r="F109" i="5"/>
  <c r="F50" i="34"/>
  <c r="E102" i="29"/>
  <c r="B2790" i="106" s="1"/>
  <c r="D2790" i="106" s="1"/>
  <c r="B2789" i="106"/>
  <c r="D2789" i="106" s="1"/>
  <c r="B1751" i="106"/>
  <c r="D1751" i="106" s="1"/>
  <c r="D9" i="7"/>
  <c r="B1767" i="106" s="1"/>
  <c r="D1767" i="106" s="1"/>
  <c r="B2054" i="106"/>
  <c r="D2054" i="106" s="1"/>
  <c r="L13" i="11"/>
  <c r="B2060" i="106" s="1"/>
  <c r="D2060" i="106" s="1"/>
  <c r="D18" i="7"/>
  <c r="B4105" i="106" s="1"/>
  <c r="D4105" i="106" s="1"/>
  <c r="H109" i="5"/>
  <c r="F128" i="34"/>
  <c r="D14" i="7"/>
  <c r="B1770" i="106" s="1"/>
  <c r="D1770" i="106" s="1"/>
  <c r="J274" i="5"/>
  <c r="B7054" i="106" s="1"/>
  <c r="D7054" i="106" s="1"/>
  <c r="B7041" i="106"/>
  <c r="D7041" i="106" s="1"/>
  <c r="F126" i="34"/>
  <c r="B5000" i="106"/>
  <c r="D5000" i="106" s="1"/>
  <c r="B5893" i="106"/>
  <c r="D5893" i="106" s="1"/>
  <c r="H173" i="5"/>
  <c r="K109" i="5"/>
  <c r="L354" i="29"/>
  <c r="F48" i="34"/>
  <c r="G331" i="29"/>
  <c r="B7220" i="106" s="1"/>
  <c r="D7220" i="106" s="1"/>
  <c r="B7078" i="106"/>
  <c r="D7078" i="106" s="1"/>
  <c r="B6897" i="106"/>
  <c r="D6897" i="106" s="1"/>
  <c r="F49" i="34"/>
  <c r="B3254" i="106"/>
  <c r="D3254" i="106" s="1"/>
  <c r="F77" i="4"/>
  <c r="B3255" i="106" s="1"/>
  <c r="D3255" i="106" s="1"/>
  <c r="B2106" i="106"/>
  <c r="D2106" i="106" s="1"/>
  <c r="I76" i="4"/>
  <c r="B3318" i="106" s="1"/>
  <c r="D3318" i="106" s="1"/>
  <c r="B1795" i="106"/>
  <c r="D1795" i="106" s="1"/>
  <c r="F19" i="7"/>
  <c r="B1264" i="106"/>
  <c r="D1264" i="106" s="1"/>
  <c r="H129" i="29"/>
  <c r="B1266" i="106" s="1"/>
  <c r="D1266" i="106" s="1"/>
  <c r="B1053" i="106"/>
  <c r="D1053" i="106" s="1"/>
  <c r="H112" i="29"/>
  <c r="B7018" i="106" s="1"/>
  <c r="D7018" i="106" s="1"/>
  <c r="C204" i="29"/>
  <c r="B1340" i="106" s="1"/>
  <c r="D1340" i="106" s="1"/>
  <c r="K339" i="29"/>
  <c r="B3670" i="106" s="1"/>
  <c r="D3670" i="106" s="1"/>
  <c r="F21" i="8"/>
  <c r="K24" i="12"/>
  <c r="K26" i="12" s="1"/>
  <c r="B7743" i="106" s="1"/>
  <c r="D7743" i="106" s="1"/>
  <c r="I24" i="12"/>
  <c r="B1241" i="106"/>
  <c r="D1241" i="106" s="1"/>
  <c r="E150" i="29"/>
  <c r="B1242" i="106" s="1"/>
  <c r="D1242" i="106" s="1"/>
  <c r="H341" i="29"/>
  <c r="B3656" i="106" s="1"/>
  <c r="D3656" i="106" s="1"/>
  <c r="B3619" i="106"/>
  <c r="D3619" i="106" s="1"/>
  <c r="E305" i="29"/>
  <c r="B1536" i="106" s="1"/>
  <c r="D1536" i="106" s="1"/>
  <c r="B1529" i="106"/>
  <c r="D1529" i="106" s="1"/>
  <c r="K223" i="29"/>
  <c r="G12" i="4" s="1"/>
  <c r="B2607" i="106" s="1"/>
  <c r="D2607" i="106" s="1"/>
  <c r="B1452" i="106"/>
  <c r="D1452" i="106" s="1"/>
  <c r="K178" i="29"/>
  <c r="F13" i="4" s="1"/>
  <c r="B2596" i="106" s="1"/>
  <c r="D2596" i="106" s="1"/>
  <c r="K323" i="29"/>
  <c r="J13" i="4" s="1"/>
  <c r="B7042" i="106" s="1"/>
  <c r="D7042" i="106" s="1"/>
  <c r="K344" i="29"/>
  <c r="B3669" i="106"/>
  <c r="D3669" i="106" s="1"/>
  <c r="H305" i="29"/>
  <c r="B1554" i="106" s="1"/>
  <c r="D1554" i="106" s="1"/>
  <c r="B1364" i="106"/>
  <c r="D1364" i="106" s="1"/>
  <c r="B1223" i="106"/>
  <c r="D1223" i="106" s="1"/>
  <c r="K84" i="29"/>
  <c r="B2088" i="106" s="1"/>
  <c r="D2088" i="106" s="1"/>
  <c r="L305" i="29"/>
  <c r="H352" i="29"/>
  <c r="B7242" i="106" s="1"/>
  <c r="D7242" i="106" s="1"/>
  <c r="K274" i="5"/>
  <c r="B6022" i="106" s="1"/>
  <c r="D6022" i="106" s="1"/>
  <c r="D172" i="5"/>
  <c r="G109" i="5"/>
  <c r="C109" i="5"/>
  <c r="B6261" i="106"/>
  <c r="D6261" i="106" s="1"/>
  <c r="K41" i="3"/>
  <c r="D6103" i="106"/>
  <c r="B85" i="36"/>
  <c r="B86" i="36" s="1"/>
  <c r="B87" i="36" s="1"/>
  <c r="B83" i="36"/>
  <c r="B1365" i="106"/>
  <c r="D1365" i="106" s="1"/>
  <c r="F65" i="34"/>
  <c r="B1225" i="106"/>
  <c r="D1225" i="106" s="1"/>
  <c r="C150" i="29"/>
  <c r="B1226" i="106" s="1"/>
  <c r="D1226" i="106" s="1"/>
  <c r="K329" i="29"/>
  <c r="B7215" i="106" s="1"/>
  <c r="D7215" i="106" s="1"/>
  <c r="I204" i="29"/>
  <c r="K162" i="29"/>
  <c r="B1328" i="106" s="1"/>
  <c r="D1328" i="106" s="1"/>
  <c r="H166" i="29"/>
  <c r="B1317" i="106" s="1"/>
  <c r="D1317" i="106" s="1"/>
  <c r="E168" i="29"/>
  <c r="B1309" i="106" s="1"/>
  <c r="D1309" i="106" s="1"/>
  <c r="B7705" i="106"/>
  <c r="D7705" i="106" s="1"/>
  <c r="B3626" i="106"/>
  <c r="D3626" i="106" s="1"/>
  <c r="K286" i="29"/>
  <c r="E204" i="29"/>
  <c r="B1353" i="106" s="1"/>
  <c r="D1353" i="106" s="1"/>
  <c r="K110" i="29"/>
  <c r="K278" i="29"/>
  <c r="K349" i="29"/>
  <c r="B3676" i="106" s="1"/>
  <c r="D3676" i="106" s="1"/>
  <c r="B6840" i="106"/>
  <c r="D6840" i="106" s="1"/>
  <c r="B6838" i="106"/>
  <c r="D6838" i="106" s="1"/>
  <c r="E109" i="5"/>
  <c r="E4" i="4" s="1"/>
  <c r="B2630" i="106" s="1"/>
  <c r="D2630" i="106" s="1"/>
  <c r="G172" i="5"/>
  <c r="F172" i="5"/>
  <c r="L41" i="3"/>
  <c r="I41" i="3"/>
  <c r="J88" i="28"/>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B7270" i="106"/>
  <c r="C34" i="131"/>
  <c r="K166" i="29" l="1"/>
  <c r="B5527" i="106"/>
  <c r="D5527" i="106" s="1"/>
  <c r="J354" i="29"/>
  <c r="B7245" i="106" s="1"/>
  <c r="D7245" i="106" s="1"/>
  <c r="D50" i="36"/>
  <c r="H150" i="29"/>
  <c r="B1273" i="106" s="1"/>
  <c r="D1273" i="106" s="1"/>
  <c r="B4435" i="106"/>
  <c r="D4435" i="106" s="1"/>
  <c r="F40" i="108"/>
  <c r="G42" i="108" s="1"/>
  <c r="D274" i="5"/>
  <c r="D7" i="4" s="1"/>
  <c r="K77" i="4"/>
  <c r="B3587" i="106" s="1"/>
  <c r="D3587" i="106" s="1"/>
  <c r="B6216" i="106"/>
  <c r="D6216" i="106" s="1"/>
  <c r="D40" i="108"/>
  <c r="E42" i="108" s="1"/>
  <c r="J7" i="4"/>
  <c r="B6222" i="106" s="1"/>
  <c r="D6222" i="106" s="1"/>
  <c r="N23" i="3"/>
  <c r="B284" i="106" s="1"/>
  <c r="D284" i="106" s="1"/>
  <c r="L114" i="29"/>
  <c r="K28" i="118"/>
  <c r="O27" i="118" s="1"/>
  <c r="O29" i="118" s="1"/>
  <c r="I77" i="4"/>
  <c r="B3319" i="106" s="1"/>
  <c r="D3319" i="106" s="1"/>
  <c r="L16" i="11"/>
  <c r="B2061" i="106" s="1"/>
  <c r="D2061" i="106" s="1"/>
  <c r="B7730" i="106"/>
  <c r="D7730" i="106" s="1"/>
  <c r="K331" i="29"/>
  <c r="F13" i="34" s="1"/>
  <c r="H354" i="29"/>
  <c r="B3660" i="106" s="1"/>
  <c r="D3660" i="106" s="1"/>
  <c r="J16" i="4"/>
  <c r="B6226" i="106" s="1"/>
  <c r="D6226" i="106" s="1"/>
  <c r="B7207" i="106"/>
  <c r="D7207" i="106" s="1"/>
  <c r="B5914" i="106"/>
  <c r="D5914" i="106" s="1"/>
  <c r="H77" i="4"/>
  <c r="B3299" i="106" s="1"/>
  <c r="D3299" i="106" s="1"/>
  <c r="J4" i="4"/>
  <c r="B6220" i="106" s="1"/>
  <c r="D6220" i="106" s="1"/>
  <c r="B6352" i="106"/>
  <c r="D6352" i="106" s="1"/>
  <c r="J275" i="5"/>
  <c r="B7055" i="106" s="1"/>
  <c r="D7055" i="106" s="1"/>
  <c r="B5356" i="106"/>
  <c r="D5356" i="106" s="1"/>
  <c r="B1474" i="106"/>
  <c r="D1474" i="106" s="1"/>
  <c r="H168" i="29"/>
  <c r="B1318" i="106" s="1"/>
  <c r="D1318" i="106" s="1"/>
  <c r="B1381" i="106"/>
  <c r="D1381" i="106" s="1"/>
  <c r="G354" i="29"/>
  <c r="B3650" i="106" s="1"/>
  <c r="D3650" i="106" s="1"/>
  <c r="D7255" i="106"/>
  <c r="D7250" i="106"/>
  <c r="B7733" i="106"/>
  <c r="D7733" i="106" s="1"/>
  <c r="K341" i="29"/>
  <c r="F274" i="5"/>
  <c r="F7" i="4" s="1"/>
  <c r="B2594" i="106" s="1"/>
  <c r="D2594" i="106" s="1"/>
  <c r="F175" i="34"/>
  <c r="B171" i="106"/>
  <c r="D171" i="106" s="1"/>
  <c r="D53" i="36"/>
  <c r="D7254" i="106"/>
  <c r="D7253" i="106"/>
  <c r="B124" i="106"/>
  <c r="D124" i="106" s="1"/>
  <c r="D51" i="36"/>
  <c r="C173" i="5"/>
  <c r="D7256" i="106"/>
  <c r="D7252" i="106"/>
  <c r="F173" i="5"/>
  <c r="B5644" i="106"/>
  <c r="D5644" i="106" s="1"/>
  <c r="B5121" i="106"/>
  <c r="D5121" i="106" s="1"/>
  <c r="C4" i="4"/>
  <c r="B2551" i="106" s="1"/>
  <c r="D2551" i="106" s="1"/>
  <c r="K4" i="4"/>
  <c r="B3569" i="106" s="1"/>
  <c r="D3569" i="106" s="1"/>
  <c r="B6028" i="106"/>
  <c r="D6028" i="106" s="1"/>
  <c r="F4" i="4"/>
  <c r="B2591" i="106" s="1"/>
  <c r="D2591" i="106" s="1"/>
  <c r="B5588" i="106"/>
  <c r="D5588" i="106" s="1"/>
  <c r="D19" i="7"/>
  <c r="B1775" i="106" s="1"/>
  <c r="D1775" i="106" s="1"/>
  <c r="D7251" i="106"/>
  <c r="C114" i="29"/>
  <c r="B757" i="106" s="1"/>
  <c r="D757" i="106" s="1"/>
  <c r="G173" i="5"/>
  <c r="B5770" i="106"/>
  <c r="D5770" i="106" s="1"/>
  <c r="B6024" i="106"/>
  <c r="D6024" i="106" s="1"/>
  <c r="G4" i="4"/>
  <c r="B2603" i="106" s="1"/>
  <c r="D2603" i="106" s="1"/>
  <c r="B1879" i="106"/>
  <c r="D1879" i="106" s="1"/>
  <c r="H22" i="37"/>
  <c r="B5906" i="106"/>
  <c r="D5906" i="106" s="1"/>
  <c r="H6" i="4"/>
  <c r="B2656" i="106" s="1"/>
  <c r="D2656" i="106" s="1"/>
  <c r="B6025" i="106"/>
  <c r="D6025" i="106" s="1"/>
  <c r="H4" i="4"/>
  <c r="B1996" i="106"/>
  <c r="D1996" i="106" s="1"/>
  <c r="I26" i="12"/>
  <c r="B7741" i="106" s="1"/>
  <c r="D7741" i="106" s="1"/>
  <c r="B3674" i="106"/>
  <c r="D3674" i="106" s="1"/>
  <c r="K15" i="4"/>
  <c r="B3573" i="106" s="1"/>
  <c r="D3573" i="106" s="1"/>
  <c r="B5412" i="106"/>
  <c r="D5412" i="106" s="1"/>
  <c r="D173" i="5"/>
  <c r="K275" i="5"/>
  <c r="B6023" i="106" s="1"/>
  <c r="D6023" i="106" s="1"/>
  <c r="K7" i="4"/>
  <c r="B3568" i="106"/>
  <c r="D3568" i="106" s="1"/>
  <c r="D58" i="36"/>
  <c r="B1515" i="106"/>
  <c r="D1515" i="106" s="1"/>
  <c r="G16" i="4"/>
  <c r="B2611" i="106" s="1"/>
  <c r="D2611" i="106" s="1"/>
  <c r="B7071" i="106"/>
  <c r="D7071" i="106" s="1"/>
  <c r="F66" i="34"/>
  <c r="B3724" i="106"/>
  <c r="D3724" i="106" s="1"/>
  <c r="G15" i="4"/>
  <c r="B6032" i="106" s="1"/>
  <c r="D6032" i="106" s="1"/>
  <c r="F73" i="34"/>
  <c r="K102" i="29"/>
  <c r="B1145" i="106" s="1"/>
  <c r="D1145" i="106" s="1"/>
  <c r="B1151" i="106"/>
  <c r="D1151" i="106" s="1"/>
  <c r="K112" i="29"/>
  <c r="K352" i="29"/>
  <c r="K16" i="4" s="1"/>
  <c r="H275" i="5"/>
  <c r="B5915" i="106" s="1"/>
  <c r="D5915" i="106" s="1"/>
  <c r="B2913" i="106"/>
  <c r="D2913" i="106" s="1"/>
  <c r="D56" i="36"/>
  <c r="B2917" i="106"/>
  <c r="D2917" i="106" s="1"/>
  <c r="D59" i="36"/>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7298" i="106"/>
  <c r="C35" i="131"/>
  <c r="B7299" i="106" s="1"/>
  <c r="B7243" i="106" l="1"/>
  <c r="D7243" i="106" s="1"/>
  <c r="B7224" i="106"/>
  <c r="D7224" i="106" s="1"/>
  <c r="J17" i="4"/>
  <c r="J19" i="4" s="1"/>
  <c r="B6229" i="106" s="1"/>
  <c r="D6229" i="106" s="1"/>
  <c r="B5507" i="106"/>
  <c r="D5507" i="106" s="1"/>
  <c r="D275" i="5"/>
  <c r="K332" i="29"/>
  <c r="B7225" i="106" s="1"/>
  <c r="D7225" i="106" s="1"/>
  <c r="J8" i="4"/>
  <c r="J10" i="4" s="1"/>
  <c r="B6225" i="106" s="1"/>
  <c r="D6225" i="106" s="1"/>
  <c r="K354" i="29"/>
  <c r="K355" i="29" s="1"/>
  <c r="B3681" i="106" s="1"/>
  <c r="D3681" i="106" s="1"/>
  <c r="F275" i="5"/>
  <c r="B5720" i="106" s="1"/>
  <c r="D5720" i="106" s="1"/>
  <c r="K13" i="4"/>
  <c r="B3572" i="106" s="1"/>
  <c r="D3572" i="106" s="1"/>
  <c r="B3672" i="106"/>
  <c r="D3672" i="106" s="1"/>
  <c r="B2655" i="106"/>
  <c r="D2655" i="106" s="1"/>
  <c r="H8" i="4"/>
  <c r="B5653" i="106"/>
  <c r="D5653" i="106" s="1"/>
  <c r="F6" i="4"/>
  <c r="K306" i="29"/>
  <c r="B1561" i="106" s="1"/>
  <c r="D1561" i="106" s="1"/>
  <c r="K114" i="29"/>
  <c r="B1152" i="106" s="1"/>
  <c r="D1152" i="106" s="1"/>
  <c r="B5421" i="106"/>
  <c r="D5421" i="106" s="1"/>
  <c r="D6" i="4"/>
  <c r="B2566" i="106" s="1"/>
  <c r="D2566" i="106" s="1"/>
  <c r="B5778" i="106"/>
  <c r="D5778" i="106" s="1"/>
  <c r="G6" i="4"/>
  <c r="B2604" i="106" s="1"/>
  <c r="D2604" i="106" s="1"/>
  <c r="B5223" i="106"/>
  <c r="D5223" i="106" s="1"/>
  <c r="C6" i="4"/>
  <c r="B2553" i="106" s="1"/>
  <c r="D2553" i="106" s="1"/>
  <c r="B3718" i="106"/>
  <c r="D3718" i="106" s="1"/>
  <c r="K8" i="4"/>
  <c r="C15" i="4"/>
  <c r="B2559" i="106" s="1"/>
  <c r="D2559" i="106" s="1"/>
  <c r="F53" i="34"/>
  <c r="B7019" i="106"/>
  <c r="D7019" i="106" s="1"/>
  <c r="C16" i="4"/>
  <c r="B2560" i="106" s="1"/>
  <c r="D2560"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B6227" i="106" l="1"/>
  <c r="D6227" i="106" s="1"/>
  <c r="J20" i="4"/>
  <c r="D8" i="4"/>
  <c r="D10" i="4" s="1"/>
  <c r="B4123" i="106" s="1"/>
  <c r="D4123" i="106" s="1"/>
  <c r="B6223" i="106"/>
  <c r="D6223" i="106" s="1"/>
  <c r="K17" i="4"/>
  <c r="K20" i="4" s="1"/>
  <c r="F8" i="34"/>
  <c r="B2593" i="106"/>
  <c r="D2593" i="106" s="1"/>
  <c r="F8" i="4"/>
  <c r="B2658" i="106"/>
  <c r="D2658" i="106" s="1"/>
  <c r="H10" i="4"/>
  <c r="B4127" i="106" s="1"/>
  <c r="D4127" i="106" s="1"/>
  <c r="K10" i="4"/>
  <c r="B4130" i="106" s="1"/>
  <c r="D4130" i="106" s="1"/>
  <c r="B3571" i="106"/>
  <c r="D3571" i="106" s="1"/>
  <c r="D10" i="159"/>
  <c r="D19" i="159" s="1"/>
  <c r="D32" i="159" s="1"/>
  <c r="D49" i="159"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B2568" i="106" l="1"/>
  <c r="D2568" i="106" s="1"/>
  <c r="D20" i="4"/>
  <c r="B2574" i="106" s="1"/>
  <c r="D2574" i="106" s="1"/>
  <c r="K19" i="4"/>
  <c r="B4144" i="106" s="1"/>
  <c r="D4144" i="106" s="1"/>
  <c r="H13" i="118"/>
  <c r="B3575" i="106"/>
  <c r="D3575" i="106" s="1"/>
  <c r="F14" i="34"/>
  <c r="F76" i="34" s="1"/>
  <c r="D6" i="146"/>
  <c r="B2595" i="106"/>
  <c r="D2595" i="106" s="1"/>
  <c r="F10" i="4"/>
  <c r="B4125" i="106" s="1"/>
  <c r="D4125"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F176" i="34" l="1"/>
  <c r="F78" i="34"/>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<sst xmlns="http://schemas.openxmlformats.org/spreadsheetml/2006/main" count="5142" uniqueCount="2152">
  <si>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</si>
  <si>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</si>
  <si>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</si>
  <si>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</si>
  <si>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</si>
  <si>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</si>
  <si>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</si>
  <si>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</si>
  <si>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</si>
  <si>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</si>
  <si>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</si>
  <si>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</si>
  <si>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</si>
  <si>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</si>
  <si>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</si>
  <si>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</si>
  <si>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</si>
  <si>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</si>
  <si>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</si>
  <si>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</si>
  <si>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</si>
  <si>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</si>
  <si>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</si>
  <si>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</si>
  <si>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</si>
  <si>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</si>
  <si>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</si>
  <si>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</si>
  <si>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</si>
  <si>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</si>
  <si>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</si>
  <si>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</si>
  <si>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</si>
  <si>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</si>
  <si>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</si>
  <si>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</si>
  <si>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</si>
  <si>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</si>
  <si>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</si>
  <si>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</si>
  <si>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</si>
  <si>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</si>
  <si>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</si>
  <si>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</si>
  <si>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</si>
  <si>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</si>
  <si>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</si>
  <si>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</si>
  <si>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</si>
  <si>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</si>
  <si>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</si>
  <si>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</si>
  <si>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</si>
  <si>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</si>
  <si>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</si>
  <si>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</si>
  <si>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</si>
  <si>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</si>
  <si>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</si>
  <si>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</si>
  <si>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</si>
  <si>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</si>
  <si>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</si>
  <si>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</si>
  <si>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</si>
  <si>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</si>
  <si>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</si>
  <si>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</si>
  <si>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</si>
  <si>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</si>
  <si>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</si>
  <si>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</si>
  <si>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</si>
  <si>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</si>
  <si>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</si>
  <si>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</si>
  <si>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</si>
  <si>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</si>
  <si>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</si>
  <si>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</si>
  <si>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</si>
  <si>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</si>
  <si>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</si>
  <si>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</si>
  <si>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</si>
  <si>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</si>
  <si>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</si>
  <si>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</si>
  <si>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</si>
  <si>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</si>
  <si>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</si>
  <si>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</si>
  <si>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</si>
  <si>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</si>
  <si>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</si>
  <si>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</si>
  <si>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</si>
  <si>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</si>
  <si>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</si>
  <si>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</si>
  <si>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</si>
  <si>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</si>
  <si>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</si>
  <si>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</si>
  <si>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</si>
  <si>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</si>
  <si>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</si>
  <si>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</si>
  <si>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</si>
  <si>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</si>
  <si>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</si>
  <si>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</si>
  <si>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</si>
  <si>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</si>
  <si>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</si>
  <si>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</si>
  <si>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</si>
  <si>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</si>
  <si>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</si>
  <si>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</si>
  <si>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</si>
  <si>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</si>
  <si>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</si>
  <si>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</si>
  <si>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</si>
  <si>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</si>
  <si>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</si>
  <si>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</si>
  <si>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</si>
  <si>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</si>
  <si>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</si>
  <si>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</si>
  <si>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</si>
  <si>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</si>
  <si>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</si>
  <si>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</si>
  <si>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</si>
  <si>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</si>
  <si>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</si>
  <si>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</si>
  <si>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</si>
  <si>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</si>
  <si>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</si>
  <si>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</si>
  <si>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</si>
  <si>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</si>
  <si>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</si>
  <si>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</si>
  <si>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</si>
  <si>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</si>
  <si>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</si>
  <si>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</si>
  <si>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</si>
  <si>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</si>
  <si>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</si>
  <si>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</si>
  <si>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</si>
  <si>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</si>
  <si>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</si>
  <si>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</si>
  <si>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</si>
  <si>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</si>
  <si>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</si>
  <si>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</si>
  <si>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</si>
  <si>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</si>
  <si>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</si>
  <si>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</si>
  <si>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</si>
  <si>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</si>
  <si>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</si>
  <si>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</si>
  <si>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</si>
  <si>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</si>
  <si>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</si>
  <si>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</si>
  <si>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</si>
  <si>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</si>
  <si>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</si>
  <si>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</si>
  <si>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</si>
  <si>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</si>
  <si>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</si>
  <si>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</si>
  <si>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</si>
  <si>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</si>
  <si>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</si>
  <si>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</si>
  <si>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</si>
  <si>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</si>
  <si>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</si>
  <si>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</si>
  <si>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</si>
  <si>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</si>
  <si>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</si>
  <si>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</si>
  <si>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</si>
  <si>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</si>
  <si>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</si>
  <si>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</si>
  <si>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</si>
  <si>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</si>
  <si>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</si>
  <si>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</si>
  <si>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</si>
  <si>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</si>
  <si>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</si>
  <si>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</si>
  <si>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</si>
  <si>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</si>
  <si>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</si>
  <si>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</si>
  <si>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</si>
  <si>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</si>
  <si>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</si>
  <si>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</si>
  <si>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</si>
  <si>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</si>
  <si>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</si>
  <si>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</si>
  <si>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</si>
  <si>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</si>
  <si>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</si>
  <si>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</si>
  <si>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</si>
  <si>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</si>
  <si>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</si>
  <si>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</si>
  <si>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</si>
  <si>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</si>
  <si>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</si>
  <si>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</si>
  <si>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</si>
  <si>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</si>
  <si>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</si>
  <si>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</si>
  <si>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</si>
  <si>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</si>
  <si>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</si>
  <si>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</si>
  <si>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</si>
  <si>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</si>
  <si>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</si>
  <si>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</si>
  <si>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</si>
  <si>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</si>
  <si>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</si>
  <si>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</si>
  <si>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</si>
  <si>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</si>
  <si>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</si>
  <si>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</si>
  <si>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</si>
  <si>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</si>
  <si>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</si>
  <si>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</si>
  <si>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</si>
  <si>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</si>
  <si>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</si>
  <si>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</si>
  <si>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</si>
  <si>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</si>
  <si>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</si>
  <si>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</si>
  <si>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</si>
  <si>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</si>
  <si>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</si>
  <si>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</si>
  <si>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</si>
  <si>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</si>
  <si>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</si>
  <si>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</si>
  <si>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</si>
  <si>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</si>
  <si>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</si>
  <si>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</si>
  <si>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</si>
  <si>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</si>
  <si>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</si>
  <si>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</si>
  <si>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</si>
  <si>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</si>
  <si>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</si>
  <si>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</si>
  <si>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</si>
  <si>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</si>
  <si>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</si>
  <si>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</si>
  <si>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</si>
  <si>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</si>
  <si>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</si>
  <si>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</si>
  <si>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</si>
  <si>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</si>
  <si>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</si>
  <si>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</si>
  <si>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</si>
  <si>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</si>
  <si>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</si>
  <si>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</si>
  <si>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</si>
  <si>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</si>
  <si>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</si>
  <si>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</si>
  <si>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</si>
  <si>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</si>
  <si>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</si>
  <si>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</si>
  <si>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</si>
  <si>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</si>
  <si>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</si>
  <si>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</si>
  <si>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</si>
  <si>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</si>
  <si>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</si>
  <si>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</si>
  <si>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</si>
  <si>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</si>
  <si>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</si>
  <si>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</si>
  <si>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</si>
  <si>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</si>
  <si>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</si>
  <si>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</si>
  <si>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</si>
  <si>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</si>
  <si>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</si>
  <si>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</si>
  <si>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</si>
  <si>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</si>
  <si>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</si>
  <si>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</si>
  <si>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</si>
  <si>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</si>
  <si>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</si>
  <si>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</si>
  <si>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</si>
  <si>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</si>
  <si>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</si>
  <si>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</si>
  <si>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</si>
  <si>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</si>
  <si>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</si>
  <si>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</si>
  <si>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</si>
  <si>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</si>
  <si>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</si>
  <si>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</si>
  <si>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</si>
  <si>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</si>
  <si>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</si>
  <si>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</si>
  <si>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</si>
  <si>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</si>
  <si>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</si>
  <si>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</si>
  <si>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</si>
  <si>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</si>
  <si>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</si>
  <si>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</si>
  <si>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</si>
  <si>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</si>
  <si>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</si>
  <si>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</si>
  <si>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</si>
  <si>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</si>
  <si>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</si>
  <si>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</si>
  <si>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</si>
  <si>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</si>
  <si>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</si>
  <si>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</si>
  <si>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</si>
  <si>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</si>
  <si>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</si>
  <si>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</si>
  <si>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</si>
  <si>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</si>
  <si>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</si>
  <si>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</si>
  <si>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</si>
  <si>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</si>
  <si>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</si>
  <si>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</si>
  <si>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</si>
  <si>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</si>
  <si>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</si>
  <si>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</si>
  <si>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</si>
  <si>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</si>
  <si>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</si>
  <si>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</si>
  <si>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</si>
  <si>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</si>
  <si>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</si>
  <si>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</si>
  <si>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</si>
  <si>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</si>
  <si>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</si>
  <si>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</si>
  <si>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</si>
  <si>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</si>
  <si>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</si>
  <si>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</si>
  <si>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</si>
  <si>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</si>
  <si>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</si>
  <si>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</si>
  <si>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</si>
  <si>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</si>
  <si>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</si>
  <si>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</si>
  <si>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</si>
  <si>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</si>
  <si>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</si>
  <si>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</si>
  <si>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</si>
  <si>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</si>
  <si>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</si>
  <si>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</si>
  <si>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</si>
  <si>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</si>
  <si>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</si>
  <si>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</si>
  <si>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</si>
  <si>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</si>
  <si>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</si>
  <si>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</si>
  <si>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</si>
  <si>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</si>
  <si>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</si>
  <si>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</si>
  <si>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</si>
  <si>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</si>
  <si>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</si>
  <si>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</si>
  <si>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</si>
  <si>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</si>
  <si>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</si>
  <si>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</si>
  <si>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</si>
  <si>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</si>
  <si>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</si>
  <si>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</si>
  <si>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</si>
  <si>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</si>
  <si>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</si>
  <si>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</si>
  <si>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</si>
  <si>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</si>
  <si>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</si>
  <si>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</si>
  <si>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</si>
  <si>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</si>
  <si>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</si>
  <si>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</si>
  <si>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</si>
  <si>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</si>
  <si>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</si>
  <si>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</si>
  <si>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</si>
  <si>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</si>
  <si>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</si>
  <si>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</si>
  <si>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</si>
  <si>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</si>
  <si>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</si>
  <si>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</si>
  <si>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</si>
  <si>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</si>
  <si>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</si>
  <si>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</si>
  <si>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</si>
  <si>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</si>
  <si>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</si>
  <si>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</si>
  <si>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</si>
  <si>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</si>
  <si>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</si>
  <si>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</si>
  <si>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</si>
  <si>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</si>
  <si>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</si>
  <si>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</si>
  <si>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</si>
  <si>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</si>
  <si>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</si>
  <si>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</si>
  <si>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</si>
  <si>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</si>
  <si>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</si>
  <si>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</si>
  <si>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</si>
  <si>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</si>
  <si>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</si>
  <si>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</si>
  <si>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</si>
  <si>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</si>
  <si>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</si>
  <si>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</si>
  <si>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</si>
  <si>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</si>
  <si>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</si>
  <si>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</si>
  <si>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</si>
  <si>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</si>
  <si>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</si>
  <si>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</si>
  <si>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</si>
  <si>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</si>
  <si>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</si>
  <si>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</si>
  <si>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</si>
  <si>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</si>
  <si>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</si>
  <si>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</si>
  <si>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</si>
  <si>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</si>
  <si>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</si>
  <si>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</si>
  <si>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</si>
  <si>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</si>
  <si>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</si>
  <si>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</si>
  <si>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</si>
  <si>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</si>
  <si>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</si>
  <si>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</si>
  <si>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</si>
  <si>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</si>
  <si>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</si>
  <si>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</si>
  <si>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</si>
  <si>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</si>
  <si>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</si>
  <si>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</si>
  <si>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</si>
  <si>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</si>
  <si>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</si>
  <si>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</si>
  <si>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</si>
  <si>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</si>
  <si>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</si>
  <si>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</si>
  <si>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</si>
  <si>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</si>
  <si>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</si>
  <si>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</si>
  <si>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</si>
  <si>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</si>
  <si>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</si>
  <si>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</si>
  <si>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</si>
  <si>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</si>
  <si>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</si>
  <si>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</si>
  <si>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</si>
  <si>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</si>
  <si>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</si>
  <si>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</si>
  <si>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</si>
  <si>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</si>
  <si>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</si>
  <si>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</si>
  <si>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</si>
  <si>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</si>
  <si>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</si>
  <si>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</si>
  <si>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</si>
  <si>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</si>
  <si>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</si>
  <si>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</si>
  <si>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</si>
  <si>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</si>
  <si>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</si>
  <si>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</si>
  <si>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</si>
  <si>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</si>
  <si>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</si>
  <si>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</si>
  <si>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</si>
  <si>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</si>
  <si>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</si>
  <si>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</si>
  <si>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</si>
  <si>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</si>
  <si>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</si>
  <si>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</si>
  <si>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</si>
  <si>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</si>
  <si>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</si>
  <si>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</si>
  <si>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</si>
  <si>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</si>
  <si>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</si>
  <si>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</si>
  <si>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</si>
  <si>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</si>
  <si>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</si>
  <si>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</si>
  <si>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</si>
  <si>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</si>
  <si>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</si>
  <si>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</si>
  <si>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</si>
  <si>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</si>
  <si>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</si>
  <si>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</si>
  <si>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</si>
  <si>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</si>
  <si>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</si>
  <si>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</si>
  <si>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</si>
  <si>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</si>
  <si>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</si>
  <si>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</si>
  <si>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</si>
  <si>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</si>
  <si>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</si>
  <si>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</si>
  <si>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</si>
  <si>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</si>
  <si>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</si>
  <si>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</si>
  <si>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</si>
  <si>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</si>
  <si>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</si>
  <si>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</si>
  <si>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</si>
  <si>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</si>
  <si>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</si>
  <si>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</si>
  <si>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</si>
  <si>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</si>
  <si>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</si>
  <si>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</si>
  <si>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</si>
  <si>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</si>
  <si>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</si>
  <si>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</si>
  <si>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</si>
  <si>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</si>
  <si>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</si>
  <si>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</si>
  <si>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</si>
  <si>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</si>
  <si>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</si>
  <si>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</si>
  <si>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</si>
  <si>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</si>
  <si>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</si>
  <si>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</si>
  <si>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</si>
  <si>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</si>
  <si>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</si>
  <si>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</si>
  <si>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</si>
  <si>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</si>
  <si>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</si>
  <si>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</si>
  <si>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</si>
  <si>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</si>
  <si>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</si>
  <si>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</si>
  <si>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</si>
  <si>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</si>
  <si>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</si>
  <si>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</si>
  <si>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</si>
  <si>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</si>
  <si>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</si>
  <si>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</si>
  <si>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</si>
  <si>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</si>
  <si>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</si>
  <si>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</si>
  <si>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</si>
  <si>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</si>
  <si>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</si>
  <si>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</si>
  <si>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</si>
  <si>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</si>
  <si>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</si>
  <si>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</si>
  <si>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</si>
  <si>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</si>
  <si>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</si>
  <si>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</si>
  <si>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</si>
  <si>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</si>
  <si>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</si>
  <si>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</si>
  <si>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</si>
  <si>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</si>
  <si>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</si>
  <si>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</si>
  <si>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</si>
  <si>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</si>
  <si>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</si>
  <si>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</si>
  <si>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</si>
  <si>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</si>
  <si>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</si>
  <si>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</si>
  <si>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</si>
  <si>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</si>
  <si>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</si>
  <si>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</si>
  <si>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</si>
  <si>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</si>
  <si>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</si>
  <si>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</si>
  <si>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</si>
  <si>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</si>
  <si>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</si>
  <si>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</si>
  <si>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</si>
  <si>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</si>
  <si>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</si>
  <si>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</si>
  <si>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</si>
  <si>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</si>
  <si>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</si>
  <si>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</si>
  <si>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</si>
  <si>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</si>
  <si>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</si>
  <si>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</si>
  <si>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</si>
  <si>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</si>
  <si>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</si>
  <si>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</si>
  <si>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</si>
  <si>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</si>
  <si>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</si>
  <si>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</si>
  <si>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</si>
  <si>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</si>
  <si>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</si>
  <si>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</si>
  <si>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</si>
  <si>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</si>
  <si>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</si>
  <si>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</si>
  <si>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</si>
  <si>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</si>
  <si>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</si>
  <si>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</si>
  <si>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</si>
  <si>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</si>
  <si>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</si>
  <si>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</si>
  <si>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</si>
  <si>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</si>
  <si>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</si>
  <si>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</si>
  <si>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</si>
  <si>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</si>
  <si>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</si>
  <si>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</si>
  <si>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</si>
  <si>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</si>
  <si>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</si>
  <si>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</si>
  <si>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</si>
  <si>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</si>
  <si>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</si>
  <si>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</si>
  <si>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</si>
  <si>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</si>
  <si>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</si>
  <si>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</si>
  <si>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</si>
  <si>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</si>
  <si>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</si>
  <si>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</si>
  <si>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</si>
  <si>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</si>
  <si>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</si>
  <si>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</si>
  <si>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</si>
  <si>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</si>
  <si>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</si>
  <si>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</si>
  <si>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</si>
  <si>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</si>
  <si>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</si>
  <si>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</si>
  <si>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</si>
  <si>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</si>
  <si>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</si>
  <si>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</si>
  <si>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</si>
  <si>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</si>
  <si>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</si>
  <si>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</si>
  <si>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</si>
  <si>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</si>
  <si>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</si>
  <si>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</si>
  <si>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</si>
  <si>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</si>
  <si>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</si>
  <si>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</si>
  <si>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</si>
  <si>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</si>
  <si>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</si>
  <si>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</si>
  <si>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</si>
  <si>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</si>
  <si>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</si>
  <si>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</si>
  <si>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</si>
  <si>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</si>
  <si>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</si>
  <si>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</si>
  <si>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</si>
  <si>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</si>
  <si>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</si>
  <si>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</si>
  <si>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</si>
  <si>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</si>
  <si>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</si>
  <si>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</si>
  <si>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</si>
  <si>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</si>
  <si>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</si>
  <si>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</si>
  <si>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</si>
  <si>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</si>
  <si>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</si>
  <si>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</si>
  <si>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</si>
  <si>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</si>
  <si>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</si>
  <si>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</si>
  <si>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</si>
  <si>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</si>
  <si>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</si>
  <si>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</si>
  <si>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</si>
  <si>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</si>
  <si>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</si>
  <si>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</si>
  <si>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</si>
  <si>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</si>
  <si>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</si>
  <si>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</si>
  <si>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</si>
  <si>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</si>
  <si>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</si>
  <si>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</si>
  <si>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</si>
  <si>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</si>
  <si>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</si>
  <si>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</si>
  <si>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</si>
  <si>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</si>
  <si>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</si>
  <si>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</si>
  <si>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</si>
  <si>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</si>
  <si>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</si>
  <si>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</si>
  <si>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</si>
  <si>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</si>
  <si>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</si>
  <si>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</si>
  <si>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</si>
  <si>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</si>
  <si>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</si>
  <si>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</si>
  <si>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</si>
  <si>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</si>
  <si>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</si>
  <si>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</si>
  <si>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</si>
  <si>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</si>
  <si>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</si>
  <si>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</si>
  <si>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</si>
  <si>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</si>
  <si>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</si>
  <si>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</si>
  <si>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</si>
  <si>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</si>
  <si>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</si>
  <si>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</si>
  <si>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</si>
  <si>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</si>
  <si>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</si>
  <si>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</si>
  <si>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</si>
  <si>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</si>
  <si>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</si>
  <si>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</si>
  <si>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</si>
  <si>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</si>
  <si>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</si>
  <si>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</si>
  <si>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</si>
  <si>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</si>
  <si>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</si>
  <si>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</si>
  <si>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</si>
  <si>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</si>
  <si>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</si>
  <si>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</si>
  <si>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</si>
  <si>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</si>
  <si>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</si>
  <si>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</si>
  <si>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</si>
  <si>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</si>
  <si>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</si>
  <si>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</si>
  <si>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</si>
  <si>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</si>
  <si>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</si>
  <si>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</si>
  <si>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</si>
  <si>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</si>
  <si>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</si>
  <si>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</si>
  <si>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</si>
  <si>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</si>
  <si>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</si>
  <si>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</si>
  <si>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</si>
  <si>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</si>
  <si>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</si>
  <si>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</si>
  <si>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</si>
  <si>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</si>
  <si>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</si>
  <si>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</si>
  <si>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</si>
  <si>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</si>
  <si>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</si>
  <si>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</si>
  <si>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</si>
  <si>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</si>
  <si>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</si>
  <si>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</si>
  <si>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</si>
  <si>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</si>
  <si>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</si>
  <si>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</si>
  <si>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</si>
  <si>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</si>
  <si>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</si>
  <si>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</si>
  <si>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</si>
  <si>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</si>
  <si>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</si>
  <si>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</si>
  <si>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</si>
  <si>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</si>
  <si>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</si>
  <si>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</si>
  <si>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</si>
  <si>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</si>
  <si>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</si>
  <si>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</si>
  <si>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</si>
  <si>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</si>
  <si>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</si>
  <si>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</si>
  <si>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</si>
  <si>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</si>
  <si>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</si>
  <si>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</si>
  <si>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</si>
  <si>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</si>
  <si>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</si>
  <si>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</si>
  <si>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</si>
  <si>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</si>
  <si>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</si>
  <si>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</si>
  <si>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</si>
  <si>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</si>
  <si>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</si>
  <si>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</si>
  <si>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</si>
  <si>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</si>
  <si>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</si>
  <si>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</si>
  <si>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</si>
  <si>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</si>
  <si>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</si>
  <si>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</si>
  <si>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</si>
  <si>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</si>
  <si>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</si>
  <si>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</si>
  <si>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</si>
  <si>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</si>
  <si>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</si>
  <si>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</si>
  <si>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</si>
  <si>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</si>
  <si>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</si>
  <si>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</si>
  <si>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</si>
  <si>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</si>
  <si>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</si>
  <si>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</si>
  <si>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</si>
  <si>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</si>
  <si>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</si>
  <si>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</si>
  <si>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</si>
  <si>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</si>
  <si>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</si>
  <si>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</si>
  <si>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</si>
  <si>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</si>
  <si>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</si>
  <si>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</si>
  <si>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</si>
  <si>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</si>
  <si>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</si>
  <si>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</si>
  <si>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</si>
  <si>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</si>
  <si>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</si>
  <si>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</si>
  <si>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</si>
  <si>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</si>
  <si>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</si>
  <si>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</si>
  <si>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</si>
  <si>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</si>
  <si>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</si>
  <si>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</si>
  <si>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</si>
  <si>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</si>
  <si>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</si>
  <si>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</si>
  <si>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</si>
  <si>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</si>
  <si>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</si>
  <si>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</si>
  <si>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</si>
  <si>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</si>
  <si>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</si>
  <si>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</si>
  <si>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</si>
  <si>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</si>
  <si>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</si>
  <si>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</si>
  <si>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</si>
  <si>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</si>
  <si>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</si>
  <si>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</si>
  <si>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</si>
  <si>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</si>
  <si>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</si>
  <si>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</si>
  <si>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</si>
  <si>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</si>
  <si>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</si>
  <si>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</si>
  <si>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</si>
  <si>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</si>
  <si>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</si>
  <si>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</si>
  <si>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</si>
  <si>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</si>
  <si>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</si>
  <si>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</si>
  <si>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</si>
  <si>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</si>
  <si>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</si>
  <si>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</si>
  <si>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</si>
  <si>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</si>
  <si>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</si>
  <si>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</si>
  <si>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</si>
  <si>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</si>
  <si>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</si>
  <si>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</si>
  <si>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</si>
  <si>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</si>
  <si>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</si>
  <si>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</si>
  <si>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</si>
  <si>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</si>
  <si>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</si>
  <si>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</si>
  <si>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</si>
  <si>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</si>
  <si>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</si>
  <si>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</si>
  <si>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</si>
  <si>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</si>
  <si>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</si>
  <si>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</si>
  <si>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</si>
  <si>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</si>
  <si>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</si>
  <si>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</si>
  <si>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</si>
  <si>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</si>
  <si>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</si>
  <si>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</si>
  <si>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</si>
  <si>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</si>
  <si>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</si>
  <si>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</si>
  <si>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</si>
  <si>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</si>
  <si>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</si>
  <si>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</si>
  <si>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</si>
  <si>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</si>
  <si>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</si>
  <si>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</si>
  <si>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</si>
  <si>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</si>
  <si>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</si>
  <si>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</si>
  <si>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</si>
  <si>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</si>
  <si>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</si>
  <si>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</si>
  <si>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</si>
  <si>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</si>
  <si>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</si>
  <si>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</si>
  <si>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</si>
  <si>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</si>
  <si>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</si>
  <si>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</si>
  <si>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</si>
  <si>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</si>
  <si>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</si>
  <si>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</si>
  <si>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</si>
  <si>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</si>
  <si>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</si>
  <si>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</si>
  <si>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</si>
  <si>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</si>
  <si>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</si>
  <si>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</si>
  <si>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</si>
  <si>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</si>
  <si>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</si>
  <si>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</si>
  <si>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</si>
  <si>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</si>
  <si>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</si>
  <si>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</si>
  <si>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</si>
  <si>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</si>
  <si>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</si>
  <si>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</si>
  <si>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</si>
  <si>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</si>
  <si>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</si>
  <si>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</si>
  <si>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</si>
  <si>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</si>
  <si>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</si>
  <si>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</si>
  <si>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</si>
  <si>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</si>
  <si>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</si>
  <si>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</si>
  <si>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</si>
  <si>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</si>
  <si>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</si>
  <si>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</si>
  <si>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</si>
  <si>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</si>
  <si>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</si>
  <si>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</si>
  <si>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</si>
  <si>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</si>
  <si>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</si>
  <si>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</si>
  <si>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</si>
  <si>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</si>
  <si>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</si>
  <si>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</si>
  <si>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</si>
  <si>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</si>
  <si>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</si>
  <si>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</si>
  <si>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</si>
  <si>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</si>
  <si>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</si>
  <si>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</si>
  <si>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</si>
  <si>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</si>
  <si>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</si>
  <si>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</si>
  <si>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</si>
  <si>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</si>
  <si>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</si>
  <si>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</si>
  <si>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</si>
  <si>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</si>
  <si>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</si>
  <si>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</si>
  <si>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</si>
  <si>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</si>
  <si>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</si>
  <si>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</si>
  <si>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</si>
  <si>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</si>
  <si>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</si>
  <si>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</si>
  <si>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</si>
  <si>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</si>
  <si>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</si>
  <si>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</si>
  <si>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</si>
  <si>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</si>
  <si>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</si>
  <si>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</si>
  <si>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</si>
  <si>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</si>
  <si>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</si>
  <si>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</si>
  <si>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</si>
  <si>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</si>
  <si>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</si>
  <si>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</si>
  <si>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</si>
  <si>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</si>
  <si>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</si>
  <si>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</si>
  <si>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</si>
  <si>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</si>
  <si>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</si>
  <si>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</si>
  <si>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</si>
  <si>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</si>
  <si>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</si>
  <si>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</si>
  <si>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</si>
  <si>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</si>
  <si>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</si>
  <si>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</si>
  <si>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</si>
  <si>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</si>
  <si>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</si>
  <si>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</si>
  <si>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</si>
  <si>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</si>
  <si>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</si>
  <si>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</si>
  <si>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</si>
  <si>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</si>
  <si>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</si>
  <si>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</si>
  <si>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</si>
  <si>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</si>
  <si>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</si>
  <si>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</si>
  <si>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</si>
  <si>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</si>
  <si>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</si>
  <si>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</si>
  <si>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</si>
  <si>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</si>
  <si>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</si>
  <si>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</si>
  <si>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</si>
  <si>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</si>
  <si>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</si>
  <si>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</si>
  <si>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</si>
  <si>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</si>
  <si>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</si>
  <si>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</si>
  <si>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</si>
  <si>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</si>
  <si>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</si>
  <si>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</si>
  <si>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</si>
  <si>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</si>
  <si>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</si>
  <si>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</si>
  <si>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</si>
  <si>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</si>
  <si>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</si>
  <si>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</si>
  <si>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</si>
  <si>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</si>
  <si>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</si>
  <si>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</si>
  <si>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</si>
  <si>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</si>
  <si>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</si>
  <si>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</si>
  <si>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</si>
  <si>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</si>
  <si>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</si>
  <si>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</si>
  <si>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</si>
  <si>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</si>
  <si>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</si>
  <si>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</si>
  <si>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</si>
  <si>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</si>
  <si>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</si>
  <si>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</si>
  <si>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</si>
  <si>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</si>
  <si>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</si>
  <si>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</si>
  <si>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</si>
  <si>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</si>
  <si>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</si>
  <si>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</si>
  <si>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</si>
  <si>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</si>
  <si>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</si>
  <si>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</si>
  <si>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</si>
  <si>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</si>
  <si>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</si>
  <si>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</si>
  <si>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</si>
  <si>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</si>
  <si>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</si>
  <si>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</si>
  <si>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</si>
  <si>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</si>
  <si>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</si>
  <si>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</si>
  <si>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</si>
  <si>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</si>
  <si>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</si>
  <si>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</si>
  <si>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</si>
  <si>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</si>
  <si>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</si>
  <si>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</si>
  <si>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</si>
  <si>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</si>
  <si>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</si>
  <si>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</si>
  <si>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</si>
  <si>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</si>
  <si>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</si>
  <si>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</si>
  <si>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</si>
  <si>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</si>
  <si>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</si>
  <si>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</si>
  <si>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</si>
  <si>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</si>
  <si>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</si>
  <si>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</si>
  <si>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</si>
  <si>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</si>
  <si>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</si>
  <si>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</si>
  <si>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</si>
  <si>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</si>
  <si>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</si>
  <si>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</si>
  <si>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</si>
  <si>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</si>
  <si>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</si>
  <si>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</si>
  <si>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</si>
  <si>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</si>
  <si>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</si>
  <si>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</si>
  <si>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</si>
  <si>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</si>
  <si>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</si>
  <si>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</si>
  <si>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</si>
  <si>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</si>
  <si>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</si>
  <si>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</si>
  <si>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</si>
  <si>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</si>
  <si>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</si>
  <si>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</si>
  <si>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</si>
  <si>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</si>
  <si>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</si>
  <si>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</si>
  <si>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</si>
  <si>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</si>
  <si>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</si>
  <si>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</si>
  <si>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</si>
  <si>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</si>
  <si>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</si>
  <si>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</si>
  <si>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</si>
  <si>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</si>
  <si>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</si>
  <si>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</si>
  <si>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</si>
  <si>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</si>
  <si>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</si>
  <si>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</si>
  <si>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</si>
  <si>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</si>
  <si>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</si>
  <si>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</si>
  <si>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</si>
  <si>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</si>
  <si>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</si>
  <si>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</si>
  <si>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</si>
  <si>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</si>
  <si>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</si>
  <si>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</si>
  <si>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</si>
  <si>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</si>
  <si>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</si>
  <si>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</si>
  <si>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</si>
  <si>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</si>
  <si>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</si>
  <si>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</si>
  <si>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</si>
  <si>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</si>
  <si>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</si>
  <si>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</si>
  <si>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</si>
  <si>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</si>
  <si>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</si>
  <si>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</si>
  <si>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</si>
  <si>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</si>
  <si>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</si>
  <si>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</si>
  <si>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</si>
  <si>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</si>
  <si>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</si>
  <si>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</si>
  <si>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</si>
  <si>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</si>
  <si>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</si>
  <si>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</si>
  <si>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</si>
  <si>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</si>
  <si>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</si>
  <si>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</si>
  <si>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</si>
  <si>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</si>
  <si>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</si>
  <si>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</si>
  <si>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</si>
  <si>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</si>
  <si>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</si>
  <si>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</si>
  <si>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</si>
  <si>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</si>
  <si>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</si>
  <si>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</si>
  <si>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</si>
  <si>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</si>
  <si>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</si>
  <si>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</si>
  <si>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</si>
  <si>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</si>
  <si>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</si>
  <si>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</si>
  <si>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</si>
  <si>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</si>
  <si>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</si>
  <si>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</si>
  <si>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</si>
  <si>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</si>
  <si>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</si>
  <si>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</si>
  <si>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</si>
  <si>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</si>
  <si>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</si>
  <si>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</si>
  <si>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</si>
  <si>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</si>
  <si>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</si>
  <si>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</si>
  <si>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</si>
  <si>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</si>
  <si>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</si>
  <si>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</si>
  <si>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</si>
  <si>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</si>
  <si>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</si>
  <si>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</si>
  <si>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</si>
  <si>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</si>
  <si>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</si>
  <si>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</si>
  <si>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</si>
  <si>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</si>
  <si>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</si>
  <si>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</si>
  <si>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</si>
  <si>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</si>
  <si>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</si>
  <si>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</si>
  <si>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</si>
  <si>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</si>
  <si>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</si>
  <si>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</si>
  <si>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</si>
  <si>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</si>
  <si>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</si>
  <si>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</si>
  <si>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</si>
  <si>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</si>
  <si>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</si>
  <si>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</si>
  <si>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</si>
  <si>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</si>
  <si>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</si>
  <si>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</si>
  <si>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</si>
  <si>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</si>
  <si>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</si>
  <si>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</si>
  <si>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</si>
  <si>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</si>
  <si>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</si>
  <si>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</si>
  <si>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</si>
  <si>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</si>
  <si>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</si>
  <si>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</si>
  <si>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</si>
  <si>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</si>
  <si>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</si>
  <si>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</si>
  <si>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</si>
  <si>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</si>
  <si>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</si>
  <si>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</si>
  <si>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</si>
  <si>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</si>
  <si>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</si>
  <si>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</si>
  <si>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</si>
  <si>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</si>
  <si>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</si>
  <si>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</si>
  <si>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</si>
  <si>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</si>
  <si>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</si>
  <si>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</si>
  <si>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</si>
  <si>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</si>
  <si>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</si>
  <si>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</si>
  <si>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</si>
  <si>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</si>
  <si>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</si>
  <si>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</si>
  <si>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</si>
  <si>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</si>
  <si>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</si>
  <si>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</si>
  <si>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</si>
  <si>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</si>
  <si>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</si>
  <si>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</si>
  <si>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</si>
  <si>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</si>
  <si>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</si>
  <si>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</si>
  <si>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</si>
  <si>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</si>
  <si>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</si>
  <si>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</si>
  <si>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</si>
  <si>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</si>
  <si>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</si>
  <si>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</si>
  <si>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</si>
  <si>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</si>
  <si>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</si>
  <si>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</si>
  <si>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</si>
  <si>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</si>
  <si>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</si>
  <si>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</si>
  <si>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</si>
  <si>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</si>
  <si>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</si>
  <si>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</si>
  <si>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</si>
  <si>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</si>
  <si>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</si>
  <si>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</si>
  <si>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</si>
  <si>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</si>
  <si>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</si>
  <si>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</si>
  <si>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</si>
  <si>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</si>
  <si>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</si>
  <si>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</si>
  <si>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</si>
  <si>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</si>
  <si>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</si>
  <si>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</si>
  <si>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</si>
  <si>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</si>
  <si>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</si>
  <si>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</si>
  <si>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</si>
  <si>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</si>
  <si>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</si>
  <si>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</si>
  <si>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</si>
  <si>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</si>
  <si>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</si>
  <si>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</si>
  <si>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</si>
  <si>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</si>
  <si>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</si>
  <si>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</si>
  <si>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</si>
  <si>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</si>
  <si>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</si>
  <si>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</si>
  <si>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</si>
  <si>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</si>
  <si>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</si>
  <si>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</si>
  <si>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</si>
  <si>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</si>
  <si>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</si>
  <si>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</si>
  <si>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</si>
  <si>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</si>
  <si>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</si>
  <si>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</si>
  <si>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</si>
  <si>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</si>
  <si>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</si>
  <si>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</si>
  <si>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</si>
  <si>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</si>
  <si>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</si>
  <si>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</si>
  <si>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</si>
  <si>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</si>
  <si>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</si>
  <si>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</si>
  <si>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</si>
  <si>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</si>
  <si>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</si>
  <si>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</si>
  <si>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</si>
  <si>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</si>
  <si>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</si>
  <si>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</si>
  <si>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</si>
  <si>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</si>
  <si>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</si>
  <si>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</si>
  <si>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</si>
  <si>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</si>
  <si>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</si>
  <si>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</si>
  <si>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</si>
  <si>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</si>
  <si>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</si>
  <si>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</si>
  <si>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</si>
  <si>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</si>
  <si>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</si>
  <si>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</si>
  <si>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</si>
  <si>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</si>
  <si>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</si>
  <si>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</si>
  <si>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</si>
  <si>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</si>
  <si>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</si>
  <si>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</si>
  <si>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</si>
  <si>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</si>
  <si>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</si>
  <si>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</si>
  <si>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</si>
  <si>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</si>
  <si>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</si>
  <si>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</si>
  <si>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</si>
  <si>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</si>
  <si>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</si>
  <si>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</si>
  <si>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</si>
  <si>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</si>
  <si>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</si>
  <si>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</si>
  <si>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</si>
  <si>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</si>
  <si>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</si>
  <si>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</si>
  <si>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</si>
  <si>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</si>
  <si>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</si>
  <si>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</si>
  <si>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</si>
  <si>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</si>
  <si>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</si>
  <si>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</si>
  <si>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</si>
  <si>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</si>
  <si>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</si>
  <si>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</si>
  <si>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</si>
  <si>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</si>
  <si>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</si>
  <si>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</si>
  <si>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</si>
  <si>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</si>
  <si>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</si>
  <si>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</si>
  <si>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</si>
  <si>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</si>
  <si>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</si>
  <si>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</si>
  <si>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</si>
  <si>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</si>
  <si>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</si>
  <si>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</si>
  <si>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</si>
  <si>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</si>
  <si>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</si>
  <si>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</si>
  <si>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</si>
  <si>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</si>
  <si>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</si>
  <si>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</si>
  <si>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</si>
  <si>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</si>
  <si>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</si>
  <si>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</si>
  <si>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</si>
  <si>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</si>
  <si>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</si>
  <si>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</si>
  <si>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</si>
  <si>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</si>
  <si>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</si>
  <si>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</si>
  <si>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</si>
  <si>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</si>
  <si>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</si>
  <si>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</si>
  <si>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</si>
  <si>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</si>
  <si>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</si>
  <si>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</si>
  <si>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</si>
  <si>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</si>
  <si>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</si>
  <si>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</si>
  <si>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</si>
  <si>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</si>
  <si>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</si>
  <si>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</si>
  <si>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</si>
  <si>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</si>
  <si>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</si>
  <si>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</si>
  <si>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</si>
  <si>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</si>
  <si>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</si>
  <si>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</si>
  <si>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</si>
  <si>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</si>
  <si>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</si>
  <si>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</si>
  <si>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</si>
  <si>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</si>
  <si>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</si>
  <si>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</si>
  <si>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</si>
  <si>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</si>
  <si>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</si>
  <si>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</si>
  <si>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</si>
  <si>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</si>
  <si>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</si>
  <si>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</si>
  <si>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</si>
  <si>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</si>
  <si>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</si>
  <si>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</si>
  <si>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</si>
  <si>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</si>
  <si>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</si>
  <si>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</si>
  <si>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</si>
  <si>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</si>
  <si>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</si>
  <si>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</si>
  <si>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</si>
  <si>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</si>
  <si>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</si>
  <si>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</si>
  <si>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</si>
  <si>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</si>
  <si>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</si>
  <si>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</si>
  <si>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</si>
  <si>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</si>
  <si>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</si>
  <si>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</si>
  <si>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</si>
  <si>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</si>
  <si>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</si>
  <si>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</si>
  <si>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</si>
  <si>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</si>
  <si>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</si>
  <si>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</si>
  <si>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</si>
  <si>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</si>
  <si>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</si>
  <si>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</si>
  <si>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</si>
  <si>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</si>
  <si>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</si>
  <si>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</si>
  <si>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</si>
  <si>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</si>
  <si>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</si>
  <si>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</si>
  <si>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</si>
  <si>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</si>
  <si>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</si>
  <si>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</si>
  <si>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</si>
  <si>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</si>
  <si>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</si>
  <si>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</si>
  <si>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</si>
  <si>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</si>
  <si>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</si>
  <si>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</si>
  <si>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</si>
  <si>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</si>
  <si>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</si>
  <si>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</si>
  <si>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</si>
  <si>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</si>
  <si>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</si>
  <si>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</si>
  <si>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</si>
  <si>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</si>
  <si>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</si>
  <si>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</si>
  <si>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</si>
  <si>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</si>
  <si>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</si>
  <si>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</si>
  <si>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</si>
  <si>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</si>
  <si>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</si>
  <si>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</si>
  <si>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</si>
  <si>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</si>
  <si>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</si>
  <si>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</si>
  <si>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</si>
  <si>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</si>
  <si>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</si>
  <si>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</si>
  <si>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</si>
  <si>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</si>
  <si>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</si>
  <si>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</si>
  <si>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</si>
  <si>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</si>
  <si>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</si>
  <si>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</si>
  <si>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</si>
  <si>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</si>
  <si>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</si>
  <si>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</si>
  <si>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</si>
  <si>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</si>
  <si>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</si>
  <si>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</si>
  <si>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</si>
  <si>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</si>
  <si>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</si>
  <si>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</si>
  <si>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</si>
  <si>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</si>
  <si>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</si>
  <si>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</si>
  <si>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</si>
  <si>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</si>
  <si>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</si>
  <si>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</si>
  <si>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</si>
  <si>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</si>
  <si>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</si>
  <si>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</si>
  <si>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</si>
  <si>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</si>
  <si>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</si>
  <si>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</si>
  <si>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</si>
  <si>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</si>
  <si>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</si>
  <si>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</si>
  <si>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</si>
  <si>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</si>
  <si>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</si>
  <si>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</si>
  <si>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</si>
  <si>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</si>
  <si>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</si>
  <si>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</si>
  <si>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</si>
  <si>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</si>
  <si>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</si>
  <si>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</si>
  <si>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</si>
  <si>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</si>
  <si>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</si>
  <si>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</si>
  <si>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</si>
  <si>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</si>
  <si>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</si>
  <si>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</si>
  <si>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</si>
  <si>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</si>
  <si>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</si>
  <si>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</si>
  <si>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</si>
  <si>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</si>
  <si>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</si>
  <si>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</si>
  <si>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</si>
  <si>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</si>
  <si>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</si>
  <si>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</si>
  <si>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</si>
  <si>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</si>
  <si>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</si>
  <si>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</si>
  <si>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</si>
  <si>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</si>
  <si>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</si>
  <si>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</si>
  <si>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</si>
  <si>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</si>
  <si>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</si>
  <si>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</si>
  <si>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</si>
  <si>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</si>
  <si>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</si>
  <si>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</si>
  <si>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</si>
  <si>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</si>
  <si>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</si>
  <si>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</si>
  <si>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</si>
  <si>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</si>
  <si>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</si>
  <si>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</si>
  <si>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</si>
  <si>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</si>
  <si>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</si>
  <si>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</si>
  <si>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</si>
  <si>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</si>
  <si>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</si>
  <si>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</si>
  <si>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</si>
  <si>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</si>
  <si>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</si>
  <si>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</si>
  <si>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</si>
  <si>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</si>
  <si>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</si>
  <si>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</si>
  <si>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</si>
  <si>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</si>
  <si>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</si>
  <si>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</si>
  <si>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</si>
  <si>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</si>
  <si>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</si>
  <si>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</si>
  <si>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</si>
  <si>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</si>
  <si>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</si>
  <si>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</si>
  <si>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</si>
  <si>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</si>
  <si>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</si>
  <si>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</si>
  <si>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</si>
  <si>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</si>
  <si>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</si>
  <si>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</si>
  <si>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</si>
  <si>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</si>
  <si>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</si>
  <si>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</si>
  <si>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</si>
  <si>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</si>
  <si>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</si>
  <si>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</si>
  <si>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</si>
  <si>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</si>
  <si>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</si>
  <si>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</si>
  <si>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</si>
  <si>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</si>
  <si>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</si>
  <si>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</si>
  <si>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</si>
  <si>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</si>
  <si>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</si>
  <si>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</si>
  <si>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</si>
  <si>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</si>
  <si>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</si>
  <si>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</si>
  <si>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</si>
  <si>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</si>
  <si>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</si>
  <si>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</si>
  <si>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</si>
  <si>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</si>
  <si>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</si>
  <si>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</si>
  <si>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</si>
  <si>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</si>
  <si>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</si>
  <si>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</si>
  <si>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</si>
  <si>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</si>
  <si>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</si>
  <si>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</si>
  <si>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</si>
  <si>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</si>
  <si>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</si>
  <si>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</si>
  <si>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</si>
  <si>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</si>
  <si>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</si>
  <si>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</si>
  <si>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</si>
  <si>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</si>
  <si>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</si>
  <si>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</si>
  <si>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</si>
  <si>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</si>
  <si>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</si>
  <si>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</si>
  <si>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</si>
  <si>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</si>
  <si>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</si>
  <si>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</si>
  <si>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</si>
  <si>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</si>
  <si>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</si>
  <si>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</si>
  <si>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</si>
  <si>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</si>
  <si>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</si>
  <si>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</si>
  <si>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</si>
  <si>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</si>
  <si>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</si>
  <si>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</si>
  <si>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</si>
  <si>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</si>
  <si>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</si>
  <si>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</si>
  <si>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</si>
  <si>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</si>
  <si>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</si>
  <si>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</si>
  <si>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</si>
  <si>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2011 Life Safety Bonds</t>
  </si>
  <si>
    <t>2007 General Obligation Bonds</t>
  </si>
  <si>
    <t>3 &amp; 4</t>
  </si>
  <si>
    <t>2008 General Obligation Bonds</t>
  </si>
  <si>
    <t>2016 General Obligation Bonds</t>
  </si>
  <si>
    <t>X</t>
  </si>
  <si>
    <t>Fulton, Knox and Warren</t>
  </si>
  <si>
    <t>401 W. Latimer St.</t>
  </si>
  <si>
    <t>Abingdon</t>
  </si>
  <si>
    <t>309-462-2301</t>
  </si>
  <si>
    <t>309-462-3870</t>
  </si>
  <si>
    <t>Ginoli &amp; Company Ltd, CPA's</t>
  </si>
  <si>
    <t>Mark D. Reinken</t>
  </si>
  <si>
    <t>7625 N. University, Suite A</t>
  </si>
  <si>
    <t>Peoria</t>
  </si>
  <si>
    <t>61614-8303</t>
  </si>
  <si>
    <t>309-671-2350</t>
  </si>
  <si>
    <t>309-671-5459</t>
  </si>
  <si>
    <t>60-003279</t>
  </si>
  <si>
    <t>mreinken@ginolicpa.com</t>
  </si>
  <si>
    <t>Question 23 - The District did not comply with GASB 45 reporting requirements.</t>
  </si>
  <si>
    <t>Ginoli &amp; Company Ltd</t>
  </si>
  <si>
    <t>ISDLAF</t>
  </si>
  <si>
    <t>IASA Job Bank - other school districts</t>
  </si>
  <si>
    <t>Knox-Warren Counties Special Education</t>
  </si>
  <si>
    <t>Delabar Vocational Education System</t>
  </si>
  <si>
    <t>x</t>
  </si>
  <si>
    <t>Internal controls are enhanced when the responsibilities for authorizing, approving, executing, and recording transactions are separated among employees.  The segregation of these responsibilities also decreases the possibility of fraud, inefficiencies, and/or errors.</t>
  </si>
  <si>
    <t>Most of the accounting functions, including those related to cash transactions, payroll, and the general ledger, are controlled by a single individual.  Consequently there is an inadequate segregation of duties.</t>
  </si>
  <si>
    <t>None</t>
  </si>
  <si>
    <t>This type of weakness is inherent in school districts with a small number of employees in the business office and may be eliminated only by employing additional staff and segregating duties.  This action is not practical in the circumstances.</t>
  </si>
  <si>
    <t>Due to the size of the District and the number of office employees, corrective action is not practical in the circumstances.</t>
  </si>
  <si>
    <t>The District is responsible for establishing and maintaining an effective system of internal controls over financial reporting in order to detect, prevent, or correct misstatements in the drafted financial statements (including disclosures) in accordance with the comprehensive basis of accounting used for financial statement presentation.  District internal controls over financial reporting should include personnel with the knowledge and expertise to complete a thorough review of drafted financial statements to ensure that they are free of material misstatements.</t>
  </si>
  <si>
    <t>The District does not have personnel with the needed expertise and knowledge to conduct a thorough review of the drafted financial statements in conformity with the comprehensive basis of accounting used for financial statement presentation.</t>
  </si>
  <si>
    <t>Management or employees in the normal course of performing their assigned functions may not prevent or detect financial statement misstatements in a timely manner.</t>
  </si>
  <si>
    <t>The District has no one with the necessary expertise to perform a thorough review of their drafted financial statements and note disclosures.</t>
  </si>
  <si>
    <t>As part of its internal control over the preparation of its financial statements, including disclosures, the District should implement a comprehensive review procedure to ensure that the financial statements and disclosures are complete and accurate.  Such review procedures should be prepared by a properly trained individual(s) possessing a thorough understanding of generally accepted accounting procedures and knowledge of the District's activities and operations.</t>
  </si>
  <si>
    <t>The District does not currently have qualified personnel to perform a complete review of the District's financial statements, specifically all required note disclosures.  In addition, it is not economically practical to hire an outside consultant to perform this review.  We believe our review of the balances and amounts are adequate in the circumstances and no additional procedures are considered necessary.</t>
  </si>
  <si>
    <t>Most of the accounting functions, including those related to cash transactions, payroll, and the general ledger, are controlled by a single individual.  Consequently, there is an inadequate segregation of duties.</t>
  </si>
  <si>
    <t>Undetermined</t>
  </si>
  <si>
    <t>Daniel Daily, District Superintendent</t>
  </si>
  <si>
    <t>N/A</t>
  </si>
  <si>
    <t>Page 11, Line 107, Educational $70,276 (E-rate and other revenue); Transportation $4,015 (other revenue); Tort $367 (other revenue)</t>
  </si>
  <si>
    <t>Page 15, Line 41, Educational - $175,083 (Technology expenses)</t>
  </si>
  <si>
    <t>Page 18, Line 165, Debt Service - $856 (Bond fees)</t>
  </si>
  <si>
    <t>Page 19, Line 231, IMRF - $14,079 (Technology benefits)</t>
  </si>
  <si>
    <t>Page 26, Line 10, Special Education - $1,942 (General State Aid and Mobile Home Tax)</t>
  </si>
  <si>
    <t>Donald Daily</t>
  </si>
  <si>
    <t>ddaily@atown276.net</t>
  </si>
  <si>
    <t>s</t>
  </si>
  <si>
    <t>As of June 30, 2016, The District maintained a treasurer's bond that protected 23.78% of the District's cash and investments, below the required 25% limit.</t>
  </si>
  <si>
    <t>The District's cash and investments were not sufficiently protected by the treasurer's bond.</t>
  </si>
  <si>
    <t>The District should increase the amount of treasurer's bond so as to maintain at least a 25% of cash and investments protection.</t>
  </si>
  <si>
    <t>Management, as of October 1, 2016, increased the amount of treasurer's bond to over 25% of cash and investments.</t>
  </si>
  <si>
    <t>The District is responsible for maintaining a treasurer's bond in sufficient amount as to protect 25% of the amount of cash and investments.</t>
  </si>
  <si>
    <t>Page 16, Line 73, Educational - $100 (Title I Homeless LIaison expenses)</t>
  </si>
  <si>
    <t>Page 8, Line 75, Working cash $ 10,024 - cost of bond issuance</t>
  </si>
  <si>
    <t>The District under estimated the amount of cash that would be on hand at June 30, 2016.</t>
  </si>
  <si>
    <t>Abingdon-Avon CUSD 276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</si>
</sst>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2" fillId="0" borderId="0" xfId="3" quotePrefix="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9089" name="Object 1" hidden="1">
              <a:extLst>
                <a:ext uri="{63B3BB69-23CF-44E3-9099-C40C66FF867C}">
                  <a14:compatExt spid="_x0000_s89089"/>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38100</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47625</xdr:rowOff>
    </xdr:to>
    <xdr:sp macro="" textlink="">
      <xdr:nvSpPr>
        <xdr:cNvPr id="2"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38100</xdr:rowOff>
    </xdr:to>
    <xdr:sp macro="" textlink="">
      <xdr:nvSpPr>
        <xdr:cNvPr id="4"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5" name="Rectangle 4"/>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efreshError="1">
        <row r="4">
          <cell r="A4" t="str">
            <v>Year Ending June 30, 2016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1" t="s">
        <v>474</v>
      </c>
      <c r="J1" s="2102"/>
      <c r="K1" s="2102"/>
      <c r="L1" s="2102"/>
      <c r="M1" s="2102"/>
      <c r="N1" s="2102"/>
      <c r="O1" s="2102"/>
      <c r="P1" s="2102"/>
      <c r="Q1" s="2102"/>
      <c r="R1" s="2102"/>
      <c r="S1" s="2102"/>
    </row>
    <row r="2" spans="1:28" ht="12" customHeight="1" x14ac:dyDescent="0.2">
      <c r="A2" s="202" t="s">
        <v>1967</v>
      </c>
      <c r="D2" s="203"/>
      <c r="I2" s="2103" t="s">
        <v>1155</v>
      </c>
      <c r="J2" s="2102"/>
      <c r="K2" s="2102"/>
      <c r="L2" s="2102"/>
      <c r="M2" s="2102"/>
      <c r="N2" s="2102"/>
      <c r="O2" s="2102"/>
      <c r="P2" s="2102"/>
      <c r="Q2" s="2102"/>
      <c r="R2" s="2102"/>
      <c r="S2" s="2102"/>
    </row>
    <row r="3" spans="1:28" ht="12" customHeight="1" x14ac:dyDescent="0.2">
      <c r="A3" s="1876" t="s">
        <v>1955</v>
      </c>
      <c r="B3" s="1877"/>
      <c r="C3" s="1877"/>
      <c r="D3" s="1878"/>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5" t="s">
        <v>2098</v>
      </c>
      <c r="C5" s="179" t="s">
        <v>1083</v>
      </c>
      <c r="D5" s="363"/>
      <c r="E5" s="363"/>
      <c r="H5" s="193"/>
      <c r="I5" s="2111" t="s">
        <v>788</v>
      </c>
      <c r="J5" s="2110"/>
      <c r="K5" s="2110"/>
      <c r="L5" s="2110"/>
      <c r="M5" s="2110"/>
      <c r="N5" s="2110"/>
      <c r="O5" s="2110"/>
      <c r="P5" s="2110"/>
      <c r="Q5" s="2110"/>
      <c r="R5" s="2110"/>
      <c r="S5" s="2110"/>
    </row>
    <row r="6" spans="1:28" ht="14.1" customHeight="1" x14ac:dyDescent="0.2">
      <c r="B6" s="445"/>
      <c r="C6" s="179" t="s">
        <v>1084</v>
      </c>
      <c r="D6" s="363"/>
      <c r="E6" s="363"/>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4"/>
      <c r="K11" s="181"/>
      <c r="O11" s="1761" t="s">
        <v>2098</v>
      </c>
      <c r="P11" s="379" t="s">
        <v>225</v>
      </c>
      <c r="Q11" s="184"/>
      <c r="R11" s="182"/>
      <c r="S11" s="181"/>
      <c r="T11" s="2126"/>
      <c r="U11" s="2127"/>
      <c r="V11" s="2127"/>
      <c r="W11" s="2127"/>
      <c r="X11" s="2127"/>
      <c r="Y11" s="2127"/>
      <c r="Z11" s="2127"/>
      <c r="AA11" s="2128"/>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5">
        <v>33048276026</v>
      </c>
      <c r="B13" s="2136"/>
      <c r="C13" s="2136"/>
      <c r="D13" s="2136"/>
      <c r="E13" s="2136"/>
      <c r="F13" s="2136"/>
      <c r="G13" s="2136"/>
      <c r="H13" s="2137"/>
      <c r="I13" s="185"/>
      <c r="J13" s="184"/>
      <c r="K13" s="182"/>
      <c r="L13" s="184"/>
      <c r="M13" s="184"/>
      <c r="N13" s="184"/>
      <c r="O13" s="184"/>
      <c r="P13" s="184"/>
      <c r="Q13" s="184"/>
      <c r="R13" s="184"/>
      <c r="S13" s="184"/>
      <c r="T13" s="2140" t="s">
        <v>2104</v>
      </c>
      <c r="U13" s="2141"/>
      <c r="V13" s="2141"/>
      <c r="W13" s="2141"/>
      <c r="X13" s="2141"/>
      <c r="Y13" s="2142"/>
      <c r="Z13" s="2142"/>
      <c r="AA13" s="2143"/>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9" t="s">
        <v>2099</v>
      </c>
      <c r="B15" s="2138"/>
      <c r="C15" s="2138"/>
      <c r="D15" s="2138"/>
      <c r="E15" s="2138"/>
      <c r="F15" s="2138"/>
      <c r="G15" s="2138"/>
      <c r="H15" s="2139"/>
      <c r="T15" s="2070" t="s">
        <v>2105</v>
      </c>
      <c r="U15" s="2091"/>
      <c r="V15" s="2091"/>
      <c r="W15" s="2091"/>
      <c r="X15" s="2091"/>
      <c r="Y15" s="2144"/>
      <c r="Z15" s="2144"/>
      <c r="AA15" s="214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5" t="s">
        <v>2151</v>
      </c>
      <c r="B17" s="2096"/>
      <c r="C17" s="2096"/>
      <c r="D17" s="2096"/>
      <c r="E17" s="2096"/>
      <c r="F17" s="2096"/>
      <c r="G17" s="2096"/>
      <c r="H17" s="2121"/>
      <c r="T17" s="2070" t="s">
        <v>2106</v>
      </c>
      <c r="U17" s="2091"/>
      <c r="V17" s="2091"/>
      <c r="W17" s="2091"/>
      <c r="X17" s="2091"/>
      <c r="Y17" s="2144"/>
      <c r="Z17" s="2144"/>
      <c r="AA17" s="2145"/>
    </row>
    <row r="18" spans="1:27" ht="13.5" customHeight="1" x14ac:dyDescent="0.2">
      <c r="A18" s="364" t="s">
        <v>627</v>
      </c>
      <c r="B18" s="346"/>
      <c r="C18" s="342"/>
      <c r="D18" s="346"/>
      <c r="E18" s="346"/>
      <c r="F18" s="346"/>
      <c r="G18" s="346"/>
      <c r="H18" s="276"/>
      <c r="I18" s="2120" t="s">
        <v>784</v>
      </c>
      <c r="J18" s="2079"/>
      <c r="K18" s="2079"/>
      <c r="L18" s="2079"/>
      <c r="M18" s="2079"/>
      <c r="N18" s="2079"/>
      <c r="O18" s="2079"/>
      <c r="P18" s="2079"/>
      <c r="Q18" s="2079"/>
      <c r="R18" s="2079"/>
      <c r="S18" s="2080"/>
      <c r="T18" s="364" t="s">
        <v>827</v>
      </c>
      <c r="U18" s="271"/>
      <c r="V18" s="342"/>
      <c r="W18" s="270"/>
      <c r="X18" s="364" t="s">
        <v>306</v>
      </c>
      <c r="Y18" s="351"/>
      <c r="Z18" s="1974" t="s">
        <v>785</v>
      </c>
      <c r="AA18" s="201"/>
    </row>
    <row r="19" spans="1:27" ht="13.5" customHeight="1" x14ac:dyDescent="0.2">
      <c r="A19" s="2089" t="s">
        <v>2100</v>
      </c>
      <c r="B19" s="2087"/>
      <c r="C19" s="2087"/>
      <c r="D19" s="2087"/>
      <c r="E19" s="2087"/>
      <c r="F19" s="2087"/>
      <c r="G19" s="2087"/>
      <c r="H19" s="2069"/>
      <c r="I19" s="184"/>
      <c r="J19" s="378"/>
      <c r="K19" s="195"/>
      <c r="L19" s="193"/>
      <c r="M19" s="659" t="s">
        <v>360</v>
      </c>
      <c r="P19" s="181"/>
      <c r="Q19" s="181"/>
      <c r="R19" s="181"/>
      <c r="S19" s="185"/>
      <c r="T19" s="2089" t="s">
        <v>2107</v>
      </c>
      <c r="U19" s="2068"/>
      <c r="V19" s="2068"/>
      <c r="W19" s="2069"/>
      <c r="X19" s="2086" t="s">
        <v>2033</v>
      </c>
      <c r="Y19" s="2148"/>
      <c r="Z19" s="2146" t="s">
        <v>2108</v>
      </c>
      <c r="AA19" s="214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7" t="s">
        <v>2101</v>
      </c>
      <c r="B21" s="2068"/>
      <c r="C21" s="2068"/>
      <c r="D21" s="2068"/>
      <c r="E21" s="2068"/>
      <c r="F21" s="2068"/>
      <c r="G21" s="2068"/>
      <c r="H21" s="2069"/>
      <c r="I21" s="2115" t="s">
        <v>786</v>
      </c>
      <c r="J21" s="2110"/>
      <c r="K21" s="2110"/>
      <c r="L21" s="2110"/>
      <c r="M21" s="2110"/>
      <c r="N21" s="2110"/>
      <c r="O21" s="2110"/>
      <c r="P21" s="2110"/>
      <c r="Q21" s="2110"/>
      <c r="R21" s="2110"/>
      <c r="S21" s="2116"/>
      <c r="T21" s="2095" t="s">
        <v>2109</v>
      </c>
      <c r="U21" s="2152"/>
      <c r="V21" s="2152"/>
      <c r="W21" s="2152"/>
      <c r="X21" s="2157" t="s">
        <v>2110</v>
      </c>
      <c r="Y21" s="2155"/>
      <c r="Z21" s="2155"/>
      <c r="AA21" s="2156"/>
    </row>
    <row r="22" spans="1:27" ht="13.5" customHeight="1" x14ac:dyDescent="0.2">
      <c r="A22" s="366" t="s">
        <v>628</v>
      </c>
      <c r="B22" s="279"/>
      <c r="C22" s="279"/>
      <c r="D22" s="279"/>
      <c r="E22" s="279"/>
      <c r="F22" s="279"/>
      <c r="G22" s="279"/>
      <c r="H22" s="280"/>
      <c r="I22" s="2117" t="s">
        <v>1804</v>
      </c>
      <c r="J22" s="2118"/>
      <c r="K22" s="2118"/>
      <c r="L22" s="2118"/>
      <c r="M22" s="2118"/>
      <c r="N22" s="2118"/>
      <c r="O22" s="2118"/>
      <c r="P22" s="2118"/>
      <c r="Q22" s="2118"/>
      <c r="R22" s="2118"/>
      <c r="S22" s="2119"/>
      <c r="T22" s="364" t="s">
        <v>2029</v>
      </c>
      <c r="U22" s="271"/>
      <c r="V22" s="342"/>
      <c r="W22" s="271"/>
      <c r="X22" s="1975" t="s">
        <v>1631</v>
      </c>
      <c r="Z22" s="200"/>
      <c r="AA22" s="201"/>
    </row>
    <row r="23" spans="1:27" ht="13.5" customHeight="1" x14ac:dyDescent="0.2">
      <c r="A23" s="2112"/>
      <c r="B23" s="2113"/>
      <c r="C23" s="2113"/>
      <c r="D23" s="2113"/>
      <c r="E23" s="2113"/>
      <c r="F23" s="2113"/>
      <c r="G23" s="2113"/>
      <c r="H23" s="2114"/>
      <c r="T23" s="2095" t="s">
        <v>2111</v>
      </c>
      <c r="U23" s="2152"/>
      <c r="V23" s="2152"/>
      <c r="W23" s="2152"/>
      <c r="X23" s="2154">
        <v>42736</v>
      </c>
      <c r="Y23" s="2155"/>
      <c r="Z23" s="2155"/>
      <c r="AA23" s="2156"/>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7">
        <v>61410</v>
      </c>
      <c r="B25" s="2068"/>
      <c r="C25" s="2068"/>
      <c r="D25" s="2068"/>
      <c r="E25" s="2068"/>
      <c r="F25" s="2068"/>
      <c r="G25" s="2068"/>
      <c r="H25" s="2069"/>
      <c r="I25" s="660"/>
      <c r="J25" s="204"/>
      <c r="K25" s="204"/>
      <c r="L25" s="204"/>
      <c r="M25" s="204"/>
      <c r="N25" s="204"/>
      <c r="O25" s="204"/>
      <c r="P25" s="204"/>
      <c r="Q25" s="204"/>
      <c r="R25" s="204"/>
      <c r="S25" s="205"/>
      <c r="T25" s="2149" t="s">
        <v>2112</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8" t="s">
        <v>2006</v>
      </c>
      <c r="J27" s="2079"/>
      <c r="K27" s="2079"/>
      <c r="L27" s="2079"/>
      <c r="M27" s="2079"/>
      <c r="N27" s="2079"/>
      <c r="O27" s="2079"/>
      <c r="P27" s="2079"/>
      <c r="Q27" s="2079"/>
      <c r="R27" s="2079"/>
      <c r="S27" s="208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391"/>
      <c r="K29" s="182" t="s">
        <v>675</v>
      </c>
      <c r="L29" s="1761" t="s">
        <v>2098</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2098</v>
      </c>
      <c r="C30" s="673" t="s">
        <v>1385</v>
      </c>
      <c r="D30" s="182"/>
      <c r="E30" s="182"/>
      <c r="F30" s="1280"/>
      <c r="G30" s="661"/>
      <c r="H30" s="661"/>
      <c r="I30" s="274"/>
      <c r="J30" s="391"/>
      <c r="K30" s="182" t="s">
        <v>675</v>
      </c>
      <c r="L30" s="1761" t="s">
        <v>2098</v>
      </c>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2098</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61" t="s">
        <v>2098</v>
      </c>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68"/>
      <c r="R35" s="2068"/>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5" t="s">
        <v>2140</v>
      </c>
      <c r="B38" s="2096"/>
      <c r="C38" s="2096"/>
      <c r="D38" s="2096"/>
      <c r="E38" s="2096"/>
      <c r="F38" s="2068"/>
      <c r="G38" s="2068"/>
      <c r="H38" s="2069"/>
      <c r="I38" s="2090"/>
      <c r="J38" s="2091"/>
      <c r="K38" s="2091"/>
      <c r="L38" s="2091"/>
      <c r="M38" s="2091"/>
      <c r="N38" s="2091"/>
      <c r="O38" s="2091"/>
      <c r="P38" s="2071"/>
      <c r="Q38" s="2071"/>
      <c r="R38" s="2071"/>
      <c r="S38" s="2072"/>
      <c r="T38" s="2070"/>
      <c r="U38" s="2091"/>
      <c r="V38" s="2091"/>
      <c r="W38" s="2091"/>
      <c r="X38" s="2071"/>
      <c r="Y38" s="2071"/>
      <c r="Z38" s="2071"/>
      <c r="AA38" s="2072"/>
    </row>
    <row r="39" spans="1:27" ht="12" customHeight="1" x14ac:dyDescent="0.2">
      <c r="A39" s="2073" t="s">
        <v>628</v>
      </c>
      <c r="B39" s="2074"/>
      <c r="C39" s="342"/>
      <c r="D39" s="339"/>
      <c r="E39" s="339"/>
      <c r="F39" s="349"/>
      <c r="G39" s="339"/>
      <c r="H39" s="276"/>
      <c r="I39" s="2073" t="s">
        <v>628</v>
      </c>
      <c r="J39" s="2074"/>
      <c r="K39" s="2074"/>
      <c r="L39" s="2074"/>
      <c r="M39" s="2074"/>
      <c r="N39" s="336"/>
      <c r="O39" s="342"/>
      <c r="P39" s="342"/>
      <c r="Q39" s="348"/>
      <c r="R39" s="342"/>
      <c r="S39" s="276"/>
      <c r="T39" s="342" t="s">
        <v>628</v>
      </c>
      <c r="U39" s="271"/>
      <c r="V39" s="342"/>
      <c r="W39" s="270"/>
      <c r="X39" s="348"/>
      <c r="Y39" s="200"/>
      <c r="Z39" s="200"/>
      <c r="AA39" s="201"/>
    </row>
    <row r="40" spans="1:27" ht="13.5" customHeight="1" x14ac:dyDescent="0.2">
      <c r="A40" s="2081" t="s">
        <v>2141</v>
      </c>
      <c r="B40" s="2082"/>
      <c r="C40" s="2083"/>
      <c r="D40" s="2083"/>
      <c r="E40" s="2083"/>
      <c r="F40" s="2084"/>
      <c r="G40" s="2084"/>
      <c r="H40" s="2085"/>
      <c r="I40" s="2098"/>
      <c r="J40" s="2099"/>
      <c r="K40" s="2099"/>
      <c r="L40" s="2099"/>
      <c r="M40" s="2099"/>
      <c r="N40" s="2099"/>
      <c r="O40" s="2099"/>
      <c r="P40" s="2099"/>
      <c r="Q40" s="2099"/>
      <c r="R40" s="2099"/>
      <c r="S40" s="2100"/>
      <c r="T40" s="2098"/>
      <c r="U40" s="2153"/>
      <c r="V40" s="2099"/>
      <c r="W40" s="2099"/>
      <c r="X40" s="2099"/>
      <c r="Y40" s="2099"/>
      <c r="Z40" s="2099"/>
      <c r="AA40" s="210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2102</v>
      </c>
      <c r="B42" s="2068"/>
      <c r="C42" s="2069"/>
      <c r="D42" s="2086" t="s">
        <v>2103</v>
      </c>
      <c r="E42" s="2068"/>
      <c r="F42" s="2068"/>
      <c r="G42" s="2068"/>
      <c r="H42" s="2069"/>
      <c r="I42" s="2070"/>
      <c r="J42" s="2071"/>
      <c r="K42" s="2071"/>
      <c r="L42" s="2071"/>
      <c r="M42" s="2071"/>
      <c r="N42" s="2071"/>
      <c r="O42" s="2072"/>
      <c r="P42" s="2097"/>
      <c r="Q42" s="2071"/>
      <c r="R42" s="2071"/>
      <c r="S42" s="2072"/>
      <c r="T42" s="2070"/>
      <c r="U42" s="2071"/>
      <c r="V42" s="2071"/>
      <c r="W42" s="2072"/>
      <c r="X42" s="2097"/>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39" sqref="A39:B3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2062" t="s">
        <v>2098</v>
      </c>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2098</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3" t="s">
        <v>2098</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t="s">
        <v>2113</v>
      </c>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2114</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89485231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3.2500000000000001E-2</v>
      </c>
      <c r="E10" s="100" t="s">
        <v>1186</v>
      </c>
      <c r="F10" s="472">
        <v>5.0000000000000001E-3</v>
      </c>
      <c r="G10" s="100" t="s">
        <v>1186</v>
      </c>
      <c r="H10" s="472">
        <v>4.4999999999999997E-3</v>
      </c>
      <c r="I10" s="100" t="s">
        <v>1187</v>
      </c>
      <c r="J10" s="473">
        <f>ROUND(D10+F10+H10,5)</f>
        <v>4.2000000000000003E-2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8718129</v>
      </c>
      <c r="E16" s="100"/>
      <c r="F16" s="82">
        <f>SUM('Acct Summary 7-8'!C17,'Acct Summary 7-8'!D17,'Acct Summary 7-8'!F17)</f>
        <v>7557019</v>
      </c>
      <c r="G16" s="100"/>
      <c r="H16" s="82">
        <f>SUM(D16-F16)</f>
        <v>1161110</v>
      </c>
      <c r="I16" s="93"/>
      <c r="J16" s="82">
        <f>SUM('Acct Summary 7-8'!C81,'Acct Summary 7-8'!D81,'Acct Summary 7-8'!F81,'Acct Summary 7-8'!I81)</f>
        <v>9762928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12348961.878</v>
      </c>
      <c r="I31" s="332"/>
      <c r="J31" s="93"/>
      <c r="K31" s="93"/>
      <c r="L31" s="93"/>
      <c r="M31" s="93"/>
    </row>
    <row r="32" spans="1:13" ht="13.35" customHeight="1" x14ac:dyDescent="0.2">
      <c r="B32" s="2064" t="s">
        <v>2098</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1584993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L11" sqref="L1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Abingdon-Avon CUSD 276</v>
      </c>
      <c r="E7" s="136"/>
      <c r="G7" s="137"/>
      <c r="H7" s="138"/>
      <c r="I7" s="138"/>
      <c r="J7" s="138"/>
      <c r="K7" s="138"/>
      <c r="L7"/>
      <c r="M7"/>
      <c r="N7"/>
      <c r="O7"/>
      <c r="P7"/>
    </row>
    <row r="8" spans="1:18" ht="12.75" x14ac:dyDescent="0.2">
      <c r="A8"/>
      <c r="B8"/>
      <c r="C8" s="134" t="s">
        <v>1341</v>
      </c>
      <c r="D8" s="139">
        <f>COVER!A13</f>
        <v>33048276026</v>
      </c>
      <c r="E8" s="140"/>
      <c r="G8"/>
      <c r="H8"/>
      <c r="I8"/>
      <c r="J8"/>
      <c r="K8"/>
      <c r="L8"/>
      <c r="M8"/>
      <c r="N8"/>
      <c r="O8"/>
      <c r="P8"/>
    </row>
    <row r="9" spans="1:18" ht="12.75" x14ac:dyDescent="0.2">
      <c r="A9"/>
      <c r="B9"/>
      <c r="C9" s="134" t="s">
        <v>829</v>
      </c>
      <c r="D9" s="334" t="str">
        <f>COVER!A15</f>
        <v>Fulton, Knox and Warren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9762928</v>
      </c>
      <c r="I12" s="1162"/>
      <c r="J12" s="1162"/>
      <c r="K12" s="1163">
        <f>TRUNC((H12/H13*100000),5)/100000</f>
        <v>1.1198421129</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8718129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7557019</v>
      </c>
      <c r="I17" s="1162"/>
      <c r="J17" s="1168"/>
      <c r="K17" s="1163">
        <f>TRUNC((H17/H18*100000),5)/100000</f>
        <v>0.86681660699999996</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8718129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9718914</v>
      </c>
      <c r="I24" s="684"/>
      <c r="J24" s="684"/>
      <c r="K24" s="1172">
        <f>TRUNC(((H24/H25*100000)/100000),2)</f>
        <v>462.98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20991.719440000001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3194622.7467</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1584993</v>
      </c>
      <c r="I32" s="1170"/>
      <c r="J32" s="1170"/>
      <c r="K32" s="1172">
        <f>TRUNC(100-((((H32/H33*100))*100)/100),2)</f>
        <v>87.16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12348961.878</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40" activePane="bottomLeft" state="frozen"/>
      <selection activeCell="L11" sqref="L11"/>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2027674+6025+2300636-1+3767</f>
        <v>4338101</v>
      </c>
      <c r="D4" s="412">
        <f>567376+405546</f>
        <v>972922</v>
      </c>
      <c r="E4" s="412">
        <f>407217+413+83247</f>
        <v>490877</v>
      </c>
      <c r="F4" s="412">
        <f>429727+130621</f>
        <v>560348</v>
      </c>
      <c r="G4" s="412">
        <f>154117+149192-3767</f>
        <v>299542</v>
      </c>
      <c r="H4" s="412">
        <v>3</v>
      </c>
      <c r="I4" s="412">
        <f>612423+226380+1</f>
        <v>838804</v>
      </c>
      <c r="J4" s="436">
        <f>133072+152079-1</f>
        <v>285150</v>
      </c>
      <c r="K4" s="412">
        <f>80419+301733</f>
        <v>382152</v>
      </c>
      <c r="L4" s="412">
        <v>167641</v>
      </c>
      <c r="M4" s="433"/>
      <c r="N4" s="482"/>
    </row>
    <row r="5" spans="1:14" x14ac:dyDescent="0.2">
      <c r="A5" s="477" t="s">
        <v>1173</v>
      </c>
      <c r="B5" s="40">
        <v>120</v>
      </c>
      <c r="C5" s="687">
        <f>2504182+3019</f>
        <v>2507201</v>
      </c>
      <c r="D5" s="412">
        <v>362</v>
      </c>
      <c r="E5" s="412">
        <v>5877</v>
      </c>
      <c r="F5" s="412">
        <f>340+500836</f>
        <v>501176</v>
      </c>
      <c r="G5" s="412">
        <v>4603</v>
      </c>
      <c r="H5" s="412"/>
      <c r="I5" s="412"/>
      <c r="J5" s="436"/>
      <c r="K5" s="439">
        <v>3109</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v>44014</v>
      </c>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6889316</v>
      </c>
      <c r="D13" s="689">
        <f t="shared" ref="D13:L13" si="0">SUM(D4:D12)</f>
        <v>973284</v>
      </c>
      <c r="E13" s="689">
        <f t="shared" si="0"/>
        <v>496754</v>
      </c>
      <c r="F13" s="689">
        <f t="shared" si="0"/>
        <v>1061524</v>
      </c>
      <c r="G13" s="689">
        <f t="shared" si="0"/>
        <v>304145</v>
      </c>
      <c r="H13" s="689">
        <f t="shared" si="0"/>
        <v>3</v>
      </c>
      <c r="I13" s="689">
        <f t="shared" si="0"/>
        <v>838804</v>
      </c>
      <c r="J13" s="689">
        <f t="shared" si="0"/>
        <v>285150</v>
      </c>
      <c r="K13" s="689">
        <f t="shared" si="0"/>
        <v>385261</v>
      </c>
      <c r="L13" s="689">
        <f t="shared" si="0"/>
        <v>167641</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48351</v>
      </c>
      <c r="N16" s="719"/>
    </row>
    <row r="17" spans="1:14" s="704" customFormat="1" ht="12.75" customHeight="1" x14ac:dyDescent="0.2">
      <c r="A17" s="718" t="s">
        <v>1751</v>
      </c>
      <c r="B17" s="542">
        <v>230</v>
      </c>
      <c r="C17" s="507"/>
      <c r="D17" s="507"/>
      <c r="E17" s="507"/>
      <c r="F17" s="507"/>
      <c r="G17" s="507"/>
      <c r="H17" s="507"/>
      <c r="I17" s="507"/>
      <c r="J17" s="507"/>
      <c r="K17" s="507"/>
      <c r="L17" s="507"/>
      <c r="M17" s="436">
        <v>6319258</v>
      </c>
      <c r="N17" s="719"/>
    </row>
    <row r="18" spans="1:14" s="704" customFormat="1" ht="12.75" customHeight="1" x14ac:dyDescent="0.2">
      <c r="A18" s="718" t="s">
        <v>1752</v>
      </c>
      <c r="B18" s="542">
        <v>240</v>
      </c>
      <c r="C18" s="507"/>
      <c r="D18" s="507"/>
      <c r="E18" s="507"/>
      <c r="F18" s="507"/>
      <c r="G18" s="507"/>
      <c r="H18" s="507"/>
      <c r="I18" s="507"/>
      <c r="J18" s="507"/>
      <c r="K18" s="507"/>
      <c r="L18" s="507"/>
      <c r="M18" s="436">
        <v>415372</v>
      </c>
      <c r="N18" s="719"/>
    </row>
    <row r="19" spans="1:14" s="704" customFormat="1" ht="12.75" customHeight="1" x14ac:dyDescent="0.2">
      <c r="A19" s="718" t="s">
        <v>1753</v>
      </c>
      <c r="B19" s="542">
        <v>250</v>
      </c>
      <c r="C19" s="507"/>
      <c r="D19" s="507"/>
      <c r="E19" s="507"/>
      <c r="F19" s="507"/>
      <c r="G19" s="507"/>
      <c r="H19" s="507"/>
      <c r="I19" s="507"/>
      <c r="J19" s="507"/>
      <c r="K19" s="507"/>
      <c r="L19" s="507"/>
      <c r="M19" s="436">
        <v>2618985</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496754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1088239</v>
      </c>
    </row>
    <row r="23" spans="1:14" ht="13.5" customHeight="1" thickBot="1" x14ac:dyDescent="0.25">
      <c r="A23" s="464" t="s">
        <v>748</v>
      </c>
      <c r="B23" s="724"/>
      <c r="C23" s="433"/>
      <c r="D23" s="433"/>
      <c r="E23" s="433"/>
      <c r="F23" s="433"/>
      <c r="G23" s="433"/>
      <c r="H23" s="433"/>
      <c r="I23" s="433"/>
      <c r="J23" s="433"/>
      <c r="K23" s="433"/>
      <c r="L23" s="433"/>
      <c r="M23" s="693">
        <f>SUM(M15:M22)</f>
        <v>9401966</v>
      </c>
      <c r="N23" s="693">
        <f>SUM(N21:N22)</f>
        <v>1584993</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167641</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167641</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1584993</v>
      </c>
    </row>
    <row r="37" spans="1:14" ht="13.5" thickBot="1" x14ac:dyDescent="0.25">
      <c r="A37" s="464" t="s">
        <v>758</v>
      </c>
      <c r="B37" s="724"/>
      <c r="C37" s="507"/>
      <c r="D37" s="507"/>
      <c r="E37" s="507"/>
      <c r="F37" s="507"/>
      <c r="G37" s="507"/>
      <c r="H37" s="507"/>
      <c r="I37" s="507"/>
      <c r="J37" s="507"/>
      <c r="K37" s="507"/>
      <c r="L37" s="514"/>
      <c r="M37" s="433"/>
      <c r="N37" s="693">
        <f>SUM(N36:N36)</f>
        <v>1584993</v>
      </c>
    </row>
    <row r="38" spans="1:14" customFormat="1" ht="13.5" customHeight="1" thickTop="1" x14ac:dyDescent="0.2">
      <c r="A38" s="628" t="s">
        <v>496</v>
      </c>
      <c r="B38" s="542">
        <v>714</v>
      </c>
      <c r="C38" s="727">
        <v>0</v>
      </c>
      <c r="D38" s="727"/>
      <c r="E38" s="727">
        <v>431659</v>
      </c>
      <c r="F38" s="727"/>
      <c r="G38" s="727">
        <v>23838</v>
      </c>
      <c r="H38" s="727">
        <v>3</v>
      </c>
      <c r="I38" s="727"/>
      <c r="J38" s="726"/>
      <c r="K38" s="727"/>
      <c r="L38" s="1100"/>
      <c r="M38" s="694"/>
      <c r="N38" s="694"/>
    </row>
    <row r="39" spans="1:14" customFormat="1" ht="13.5" customHeight="1" x14ac:dyDescent="0.2">
      <c r="A39" s="628" t="s">
        <v>405</v>
      </c>
      <c r="B39" s="542">
        <v>730</v>
      </c>
      <c r="C39" s="727">
        <f>6885549+3767</f>
        <v>6889316</v>
      </c>
      <c r="D39" s="727">
        <v>973284</v>
      </c>
      <c r="E39" s="727">
        <f>496754-431659</f>
        <v>65095</v>
      </c>
      <c r="F39" s="727">
        <v>1061524</v>
      </c>
      <c r="G39" s="727">
        <f>304145-23838</f>
        <v>280307</v>
      </c>
      <c r="H39" s="727">
        <v>0</v>
      </c>
      <c r="I39" s="727">
        <v>838804</v>
      </c>
      <c r="J39" s="726">
        <v>285150</v>
      </c>
      <c r="K39" s="727">
        <v>385261</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9401966</v>
      </c>
      <c r="N40" s="694"/>
    </row>
    <row r="41" spans="1:14" ht="13.5" customHeight="1" thickBot="1" x14ac:dyDescent="0.25">
      <c r="A41" s="464" t="s">
        <v>760</v>
      </c>
      <c r="B41" s="455"/>
      <c r="C41" s="485">
        <f>(SUM(C34,C37,C38,C39))</f>
        <v>6889316</v>
      </c>
      <c r="D41" s="485">
        <f t="shared" ref="D41:L41" si="2">SUM(D34,D37,D38:D39)</f>
        <v>973284</v>
      </c>
      <c r="E41" s="485">
        <f t="shared" si="2"/>
        <v>496754</v>
      </c>
      <c r="F41" s="485">
        <f t="shared" si="2"/>
        <v>1061524</v>
      </c>
      <c r="G41" s="485">
        <f t="shared" si="2"/>
        <v>304145</v>
      </c>
      <c r="H41" s="485">
        <f t="shared" si="2"/>
        <v>3</v>
      </c>
      <c r="I41" s="485">
        <f t="shared" si="2"/>
        <v>838804</v>
      </c>
      <c r="J41" s="485">
        <f t="shared" si="2"/>
        <v>285150</v>
      </c>
      <c r="K41" s="485">
        <f t="shared" si="2"/>
        <v>385261</v>
      </c>
      <c r="L41" s="485">
        <f t="shared" si="2"/>
        <v>167641</v>
      </c>
      <c r="M41" s="485">
        <f>SUM(M40)</f>
        <v>9401966</v>
      </c>
      <c r="N41" s="485">
        <f>SUM(N37)</f>
        <v>1584993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notes to financial statements are an integral part of this financial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4" activePane="bottomLeft" state="frozenSplit"/>
      <selection activeCell="L11" sqref="L11"/>
      <selection pane="bottomLeft" activeCell="L11" sqref="L1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3318663</v>
      </c>
      <c r="D4" s="695">
        <f>'Revenues 9-14'!D109</f>
        <v>567199</v>
      </c>
      <c r="E4" s="695">
        <f>'Revenues 9-14'!E109</f>
        <v>654218</v>
      </c>
      <c r="F4" s="695">
        <f>'Revenues 9-14'!F109</f>
        <v>402754</v>
      </c>
      <c r="G4" s="695">
        <f>'Revenues 9-14'!G109</f>
        <v>275349</v>
      </c>
      <c r="H4" s="695">
        <f>'Revenues 9-14'!H109</f>
        <v>137</v>
      </c>
      <c r="I4" s="695">
        <f>'Revenues 9-14'!I109</f>
        <v>46020</v>
      </c>
      <c r="J4" s="695">
        <f>'Revenues 9-14'!J109</f>
        <v>219464</v>
      </c>
      <c r="K4" s="695">
        <f>'Revenues 9-14'!K109</f>
        <v>45295</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3481348</v>
      </c>
      <c r="D6" s="696">
        <f>'Revenues 9-14'!D173</f>
        <v>148149</v>
      </c>
      <c r="E6" s="696">
        <f>'Revenues 9-14'!E173</f>
        <v>0</v>
      </c>
      <c r="F6" s="696">
        <f>'Revenues 9-14'!F173</f>
        <v>235962</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518034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7318045</v>
      </c>
      <c r="D8" s="485">
        <f t="shared" ref="D8:K8" si="0">SUM(D4:D7)</f>
        <v>715348</v>
      </c>
      <c r="E8" s="485">
        <f t="shared" si="0"/>
        <v>654218</v>
      </c>
      <c r="F8" s="485">
        <f t="shared" si="0"/>
        <v>638716</v>
      </c>
      <c r="G8" s="485">
        <f t="shared" si="0"/>
        <v>275349</v>
      </c>
      <c r="H8" s="485">
        <f t="shared" si="0"/>
        <v>137</v>
      </c>
      <c r="I8" s="485">
        <f t="shared" si="0"/>
        <v>46020</v>
      </c>
      <c r="J8" s="485">
        <f t="shared" si="0"/>
        <v>219464</v>
      </c>
      <c r="K8" s="485">
        <f t="shared" si="0"/>
        <v>45295</v>
      </c>
      <c r="L8" s="39"/>
    </row>
    <row r="9" spans="1:13" ht="15" thickTop="1" x14ac:dyDescent="0.2">
      <c r="A9" s="1019" t="s">
        <v>348</v>
      </c>
      <c r="B9" s="456">
        <v>3998</v>
      </c>
      <c r="C9" s="418">
        <v>1309273</v>
      </c>
      <c r="D9" s="489"/>
      <c r="E9" s="418"/>
      <c r="F9" s="418"/>
      <c r="G9" s="700"/>
      <c r="H9" s="418"/>
      <c r="I9" s="494" t="s">
        <v>1390</v>
      </c>
      <c r="J9" s="435"/>
      <c r="K9" s="418"/>
      <c r="L9" s="39"/>
    </row>
    <row r="10" spans="1:13" s="48" customFormat="1" ht="13.5" thickBot="1" x14ac:dyDescent="0.25">
      <c r="A10" s="464" t="s">
        <v>1394</v>
      </c>
      <c r="B10" s="457"/>
      <c r="C10" s="485">
        <f>SUM(C8:C9)</f>
        <v>8627318</v>
      </c>
      <c r="D10" s="485">
        <f t="shared" ref="D10:K10" si="1">SUM(D8:D9)</f>
        <v>715348</v>
      </c>
      <c r="E10" s="485">
        <f t="shared" si="1"/>
        <v>654218</v>
      </c>
      <c r="F10" s="485">
        <f t="shared" si="1"/>
        <v>638716</v>
      </c>
      <c r="G10" s="485">
        <f t="shared" si="1"/>
        <v>275349</v>
      </c>
      <c r="H10" s="485">
        <f t="shared" si="1"/>
        <v>137</v>
      </c>
      <c r="I10" s="485">
        <f t="shared" si="1"/>
        <v>46020</v>
      </c>
      <c r="J10" s="485">
        <f t="shared" si="1"/>
        <v>219464</v>
      </c>
      <c r="K10" s="485">
        <f t="shared" si="1"/>
        <v>45295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3965433</v>
      </c>
      <c r="D12" s="498" t="s">
        <v>1390</v>
      </c>
      <c r="E12" s="433" t="s">
        <v>1390</v>
      </c>
      <c r="F12" s="433" t="s">
        <v>1390</v>
      </c>
      <c r="G12" s="695">
        <f>'Expenditures 15-22'!K223</f>
        <v>60329</v>
      </c>
      <c r="H12" s="431"/>
      <c r="I12" s="433" t="s">
        <v>1390</v>
      </c>
      <c r="J12" s="433" t="s">
        <v>1390</v>
      </c>
      <c r="K12" s="431" t="s">
        <v>1390</v>
      </c>
      <c r="L12" s="39"/>
    </row>
    <row r="13" spans="1:13" x14ac:dyDescent="0.2">
      <c r="A13" s="734" t="s">
        <v>536</v>
      </c>
      <c r="B13" s="293">
        <v>2000</v>
      </c>
      <c r="C13" s="696">
        <f>'Expenditures 15-22'!K74</f>
        <v>2197439</v>
      </c>
      <c r="D13" s="696">
        <f>'Expenditures 15-22'!K129</f>
        <v>488385</v>
      </c>
      <c r="E13" s="482" t="s">
        <v>1390</v>
      </c>
      <c r="F13" s="696">
        <f>'Expenditures 15-22'!K178</f>
        <v>505850</v>
      </c>
      <c r="G13" s="696">
        <f>'Expenditures 15-22'!K273</f>
        <v>129064</v>
      </c>
      <c r="H13" s="696">
        <f>'Expenditures 15-22'!K296</f>
        <v>209788</v>
      </c>
      <c r="I13" s="433" t="s">
        <v>1390</v>
      </c>
      <c r="J13" s="749">
        <f>'Expenditures 15-22'!K323</f>
        <v>250749</v>
      </c>
      <c r="K13" s="701">
        <f>'Expenditures 15-22'!K341</f>
        <v>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399912</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529889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6562784</v>
      </c>
      <c r="D17" s="485">
        <f t="shared" si="2"/>
        <v>488385</v>
      </c>
      <c r="E17" s="485">
        <f t="shared" si="2"/>
        <v>529889</v>
      </c>
      <c r="F17" s="485">
        <f t="shared" si="2"/>
        <v>505850</v>
      </c>
      <c r="G17" s="485">
        <f t="shared" si="2"/>
        <v>189393</v>
      </c>
      <c r="H17" s="485">
        <f t="shared" si="2"/>
        <v>209788</v>
      </c>
      <c r="I17" s="433"/>
      <c r="J17" s="485">
        <f>SUM(J12:J16)</f>
        <v>250749</v>
      </c>
      <c r="K17" s="485">
        <f>SUM(K12:K16)</f>
        <v>0</v>
      </c>
      <c r="L17" s="39"/>
    </row>
    <row r="18" spans="1:12" ht="15" customHeight="1" thickTop="1" x14ac:dyDescent="0.2">
      <c r="A18" s="1020" t="s">
        <v>1322</v>
      </c>
      <c r="B18" s="258">
        <v>4180</v>
      </c>
      <c r="C18" s="695">
        <f t="shared" ref="C18:H18" si="3">C9</f>
        <v>1309273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7872057</v>
      </c>
      <c r="D19" s="485">
        <f t="shared" si="4"/>
        <v>488385</v>
      </c>
      <c r="E19" s="485">
        <f t="shared" si="4"/>
        <v>529889</v>
      </c>
      <c r="F19" s="485">
        <f t="shared" si="4"/>
        <v>505850</v>
      </c>
      <c r="G19" s="485">
        <f t="shared" si="4"/>
        <v>189393</v>
      </c>
      <c r="H19" s="485">
        <f t="shared" si="4"/>
        <v>209788</v>
      </c>
      <c r="I19" s="433"/>
      <c r="J19" s="485">
        <f>SUM(J17:J18)</f>
        <v>250749</v>
      </c>
      <c r="K19" s="485">
        <f>SUM(K17:K18)</f>
        <v>0</v>
      </c>
      <c r="L19" s="39"/>
    </row>
    <row r="20" spans="1:12" ht="27" thickTop="1" thickBot="1" x14ac:dyDescent="0.25">
      <c r="A20" s="458" t="s">
        <v>1323</v>
      </c>
      <c r="B20" s="459"/>
      <c r="C20" s="1018">
        <f>C8-C17</f>
        <v>755261</v>
      </c>
      <c r="D20" s="1018">
        <f t="shared" ref="D20:K20" si="5">D8-D17</f>
        <v>226963</v>
      </c>
      <c r="E20" s="1018">
        <f t="shared" si="5"/>
        <v>124329</v>
      </c>
      <c r="F20" s="1018">
        <f t="shared" si="5"/>
        <v>132866</v>
      </c>
      <c r="G20" s="1018">
        <f t="shared" si="5"/>
        <v>85956</v>
      </c>
      <c r="H20" s="1018">
        <f t="shared" si="5"/>
        <v>-209651</v>
      </c>
      <c r="I20" s="1018">
        <f t="shared" si="5"/>
        <v>46020</v>
      </c>
      <c r="J20" s="1018">
        <f t="shared" si="5"/>
        <v>-31285</v>
      </c>
      <c r="K20" s="1018">
        <f t="shared" si="5"/>
        <v>45295</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500000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500000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f>500000-489976</f>
        <v>10024</v>
      </c>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10024</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489976</v>
      </c>
      <c r="J77" s="444">
        <f t="shared" si="8"/>
        <v>0</v>
      </c>
      <c r="K77" s="444">
        <f t="shared" si="8"/>
        <v>0</v>
      </c>
      <c r="L77" s="39"/>
    </row>
    <row r="78" spans="1:12" ht="29.25" customHeight="1" thickTop="1" thickBot="1" x14ac:dyDescent="0.25">
      <c r="A78" s="2215" t="s">
        <v>700</v>
      </c>
      <c r="B78" s="2216"/>
      <c r="C78" s="443">
        <f t="shared" ref="C78:K78" si="9">C20+C77</f>
        <v>755261</v>
      </c>
      <c r="D78" s="443">
        <f t="shared" si="9"/>
        <v>226963</v>
      </c>
      <c r="E78" s="443">
        <f t="shared" si="9"/>
        <v>124329</v>
      </c>
      <c r="F78" s="443">
        <f t="shared" si="9"/>
        <v>132866</v>
      </c>
      <c r="G78" s="443">
        <f t="shared" si="9"/>
        <v>85956</v>
      </c>
      <c r="H78" s="443">
        <f t="shared" si="9"/>
        <v>-209651</v>
      </c>
      <c r="I78" s="443">
        <f t="shared" si="9"/>
        <v>535996</v>
      </c>
      <c r="J78" s="443">
        <f t="shared" si="9"/>
        <v>-31285</v>
      </c>
      <c r="K78" s="443">
        <f t="shared" si="9"/>
        <v>45295</v>
      </c>
      <c r="L78" s="505"/>
    </row>
    <row r="79" spans="1:12" ht="13.5" thickTop="1" x14ac:dyDescent="0.2">
      <c r="A79" s="820" t="s">
        <v>1930</v>
      </c>
      <c r="B79" s="460"/>
      <c r="C79" s="435">
        <v>6134055</v>
      </c>
      <c r="D79" s="703">
        <v>746321</v>
      </c>
      <c r="E79" s="703">
        <v>372425</v>
      </c>
      <c r="F79" s="703">
        <v>928658</v>
      </c>
      <c r="G79" s="703">
        <v>218189</v>
      </c>
      <c r="H79" s="703">
        <v>209654</v>
      </c>
      <c r="I79" s="703">
        <v>302808</v>
      </c>
      <c r="J79" s="703">
        <v>316435</v>
      </c>
      <c r="K79" s="703">
        <v>339966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6889316</v>
      </c>
      <c r="D81" s="485">
        <f>SUM(D78:D80)</f>
        <v>973284</v>
      </c>
      <c r="E81" s="485">
        <f t="shared" ref="E81:K81" si="10">SUM(E78:E80)</f>
        <v>496754</v>
      </c>
      <c r="F81" s="485">
        <f t="shared" si="10"/>
        <v>1061524</v>
      </c>
      <c r="G81" s="485">
        <f t="shared" si="10"/>
        <v>304145</v>
      </c>
      <c r="H81" s="485">
        <f t="shared" si="10"/>
        <v>3</v>
      </c>
      <c r="I81" s="485">
        <f t="shared" si="10"/>
        <v>838804</v>
      </c>
      <c r="J81" s="485">
        <f t="shared" si="10"/>
        <v>285150</v>
      </c>
      <c r="K81" s="485">
        <f t="shared" si="10"/>
        <v>385261</v>
      </c>
      <c r="L81" s="39"/>
    </row>
    <row r="82" spans="1:12" ht="0.75" customHeight="1" thickTop="1" thickBot="1" x14ac:dyDescent="0.25">
      <c r="A82" s="632" t="s">
        <v>406</v>
      </c>
      <c r="B82" s="630"/>
      <c r="C82" s="1136">
        <f>(C81-C79)</f>
        <v>755261</v>
      </c>
      <c r="D82" s="1136">
        <f t="shared" ref="D82:K82" si="11">(D81-D79)</f>
        <v>226963</v>
      </c>
      <c r="E82" s="1136">
        <f t="shared" si="11"/>
        <v>124329</v>
      </c>
      <c r="F82" s="1136">
        <f t="shared" si="11"/>
        <v>132866</v>
      </c>
      <c r="G82" s="1136">
        <f t="shared" si="11"/>
        <v>85956</v>
      </c>
      <c r="H82" s="1136">
        <f t="shared" si="11"/>
        <v>-209651</v>
      </c>
      <c r="I82" s="1136">
        <f t="shared" si="11"/>
        <v>535996</v>
      </c>
      <c r="J82" s="1136">
        <f t="shared" si="11"/>
        <v>-31285</v>
      </c>
      <c r="K82" s="1136">
        <f t="shared" si="11"/>
        <v>45295</v>
      </c>
    </row>
    <row r="83" spans="1:12" ht="14.25" hidden="1" thickTop="1" thickBot="1" x14ac:dyDescent="0.25">
      <c r="A83" s="729" t="s">
        <v>407</v>
      </c>
      <c r="B83" s="631"/>
      <c r="C83" s="1137">
        <f>C82/C81</f>
        <v>0.10962786436273209</v>
      </c>
      <c r="D83" s="1137">
        <f t="shared" ref="D83:K83" si="12">D82/D81</f>
        <v>0.2331929837539711</v>
      </c>
      <c r="E83" s="1137">
        <f t="shared" si="12"/>
        <v>0.25028283617243141</v>
      </c>
      <c r="F83" s="1137">
        <f t="shared" si="12"/>
        <v>0.12516532833925564</v>
      </c>
      <c r="G83" s="1137">
        <f t="shared" si="12"/>
        <v>0.28261519998684836</v>
      </c>
      <c r="H83" s="1137">
        <f t="shared" si="12"/>
        <v>-69883.666666666672</v>
      </c>
      <c r="I83" s="1137">
        <f t="shared" si="12"/>
        <v>0.63900029089036292</v>
      </c>
      <c r="J83" s="1137">
        <f t="shared" si="12"/>
        <v>-0.10971418551639488</v>
      </c>
      <c r="K83" s="1137">
        <f t="shared" si="12"/>
        <v>0.11756964758955617</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notes to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4" activePane="bottomLeft" state="frozen"/>
      <selection activeCell="L11" sqref="L11"/>
      <selection pane="bottomLeft" activeCell="H66" sqref="H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1714847+1111851</f>
        <v>2826698</v>
      </c>
      <c r="D5" s="418">
        <f>263822+171054</f>
        <v>434876</v>
      </c>
      <c r="E5" s="412">
        <f>97751+65366</f>
        <v>163117</v>
      </c>
      <c r="F5" s="806">
        <f>237441+153949</f>
        <v>391390</v>
      </c>
      <c r="G5" s="412">
        <v>124113</v>
      </c>
      <c r="H5" s="412"/>
      <c r="I5" s="412">
        <f>26383+17106</f>
        <v>43489</v>
      </c>
      <c r="J5" s="436">
        <f>130671+87089</f>
        <v>217760</v>
      </c>
      <c r="K5" s="412">
        <f>26383+17106</f>
        <v>43489</v>
      </c>
    </row>
    <row r="6" spans="1:12" ht="14.25" x14ac:dyDescent="0.2">
      <c r="A6" s="913" t="s">
        <v>482</v>
      </c>
      <c r="B6" s="40">
        <v>1130</v>
      </c>
      <c r="C6" s="412">
        <f>26383+17106</f>
        <v>43489</v>
      </c>
      <c r="D6" s="412"/>
      <c r="E6" s="481"/>
      <c r="F6" s="481"/>
      <c r="G6" s="433"/>
      <c r="H6" s="433"/>
      <c r="I6" s="433"/>
      <c r="J6" s="433"/>
      <c r="K6" s="433"/>
    </row>
    <row r="7" spans="1:12" x14ac:dyDescent="0.2">
      <c r="A7" s="913" t="s">
        <v>117</v>
      </c>
      <c r="B7" s="259">
        <v>1140</v>
      </c>
      <c r="C7" s="412">
        <f>21106+13684</f>
        <v>34790</v>
      </c>
      <c r="D7" s="412"/>
      <c r="E7" s="433"/>
      <c r="F7" s="436"/>
      <c r="G7" s="436"/>
      <c r="H7" s="436"/>
      <c r="I7" s="433"/>
      <c r="J7" s="433"/>
      <c r="K7" s="433"/>
    </row>
    <row r="8" spans="1:12" x14ac:dyDescent="0.2">
      <c r="A8" s="913" t="s">
        <v>483</v>
      </c>
      <c r="B8" s="40">
        <v>1150</v>
      </c>
      <c r="C8" s="481"/>
      <c r="D8" s="481"/>
      <c r="E8" s="507"/>
      <c r="F8" s="507"/>
      <c r="G8" s="418">
        <f>80350+61344</f>
        <v>141694</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2904977</v>
      </c>
      <c r="D12" s="484">
        <f t="shared" si="0"/>
        <v>434876</v>
      </c>
      <c r="E12" s="484">
        <f t="shared" si="0"/>
        <v>163117</v>
      </c>
      <c r="F12" s="484">
        <f t="shared" si="0"/>
        <v>391390</v>
      </c>
      <c r="G12" s="484">
        <f t="shared" si="0"/>
        <v>265807</v>
      </c>
      <c r="H12" s="484">
        <f t="shared" si="0"/>
        <v>0</v>
      </c>
      <c r="I12" s="484">
        <f t="shared" si="0"/>
        <v>43489</v>
      </c>
      <c r="J12" s="484">
        <f t="shared" si="0"/>
        <v>217760</v>
      </c>
      <c r="K12" s="485">
        <f t="shared" si="0"/>
        <v>43489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145</v>
      </c>
      <c r="D14" s="412">
        <v>22</v>
      </c>
      <c r="E14" s="412">
        <v>8</v>
      </c>
      <c r="F14" s="412">
        <v>20</v>
      </c>
      <c r="G14" s="412">
        <v>12</v>
      </c>
      <c r="H14" s="412"/>
      <c r="I14" s="412">
        <v>2</v>
      </c>
      <c r="J14" s="436">
        <v>10</v>
      </c>
      <c r="K14" s="412">
        <v>2</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127214</v>
      </c>
      <c r="E16" s="412"/>
      <c r="F16" s="412"/>
      <c r="G16" s="412">
        <v>8291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145</v>
      </c>
      <c r="D18" s="487">
        <f t="shared" ref="D18:K18" si="1">SUM(D14:D17)</f>
        <v>127236</v>
      </c>
      <c r="E18" s="487">
        <f t="shared" si="1"/>
        <v>8</v>
      </c>
      <c r="F18" s="487">
        <f t="shared" si="1"/>
        <v>20</v>
      </c>
      <c r="G18" s="487">
        <f t="shared" si="1"/>
        <v>8303</v>
      </c>
      <c r="H18" s="487">
        <f t="shared" si="1"/>
        <v>0</v>
      </c>
      <c r="I18" s="487">
        <f t="shared" si="1"/>
        <v>2</v>
      </c>
      <c r="J18" s="487">
        <f t="shared" si="1"/>
        <v>10</v>
      </c>
      <c r="K18" s="1072">
        <f t="shared" si="1"/>
        <v>2</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43944</v>
      </c>
      <c r="D65" s="412">
        <v>4345</v>
      </c>
      <c r="E65" s="412">
        <v>1708</v>
      </c>
      <c r="F65" s="436">
        <f>836+6493</f>
        <v>7329</v>
      </c>
      <c r="G65" s="412">
        <v>1239</v>
      </c>
      <c r="H65" s="412">
        <v>137</v>
      </c>
      <c r="I65" s="412">
        <v>2529</v>
      </c>
      <c r="J65" s="436">
        <v>1327</v>
      </c>
      <c r="K65" s="412">
        <v>1804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43944</v>
      </c>
      <c r="D67" s="485">
        <f t="shared" ref="D67:K67" si="2">SUM(D65:D66)</f>
        <v>4345</v>
      </c>
      <c r="E67" s="485">
        <f t="shared" si="2"/>
        <v>1708</v>
      </c>
      <c r="F67" s="485">
        <f t="shared" si="2"/>
        <v>7329</v>
      </c>
      <c r="G67" s="485">
        <f t="shared" si="2"/>
        <v>1239</v>
      </c>
      <c r="H67" s="485">
        <f t="shared" si="2"/>
        <v>137</v>
      </c>
      <c r="I67" s="485">
        <f t="shared" si="2"/>
        <v>2529</v>
      </c>
      <c r="J67" s="485">
        <f t="shared" si="2"/>
        <v>1327</v>
      </c>
      <c r="K67" s="485">
        <f t="shared" si="2"/>
        <v>1804</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f>31687+53948+72472+22250</f>
        <v>180357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8166</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188523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f>1320+5520+3164+8031+7758+777+3284+2109+394</f>
        <v>32357</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32357</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f>8229+5195+7706+7289+8726+12470+10654+3675+2590+2525</f>
        <v>69059</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69059</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f>797-55</f>
        <v>742</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4615</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4767</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v>489385</v>
      </c>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f>12791+57485</f>
        <v>70276</v>
      </c>
      <c r="D107" s="412"/>
      <c r="E107" s="412"/>
      <c r="F107" s="412">
        <v>4015</v>
      </c>
      <c r="G107" s="412"/>
      <c r="H107" s="412"/>
      <c r="I107" s="412"/>
      <c r="J107" s="436">
        <v>367</v>
      </c>
      <c r="K107" s="412"/>
    </row>
    <row r="108" spans="1:12" ht="12.75" customHeight="1" thickBot="1" x14ac:dyDescent="0.25">
      <c r="A108" s="464" t="s">
        <v>577</v>
      </c>
      <c r="B108" s="738"/>
      <c r="C108" s="484">
        <f>SUM(C95:C107)</f>
        <v>79658</v>
      </c>
      <c r="D108" s="484">
        <f t="shared" ref="D108:K108" si="3">SUM(D95:D107)</f>
        <v>742</v>
      </c>
      <c r="E108" s="484">
        <f t="shared" si="3"/>
        <v>489385</v>
      </c>
      <c r="F108" s="484">
        <f t="shared" si="3"/>
        <v>4015</v>
      </c>
      <c r="G108" s="484">
        <f t="shared" si="3"/>
        <v>0</v>
      </c>
      <c r="H108" s="484">
        <f t="shared" si="3"/>
        <v>0</v>
      </c>
      <c r="I108" s="484">
        <f t="shared" si="3"/>
        <v>0</v>
      </c>
      <c r="J108" s="484">
        <f t="shared" si="3"/>
        <v>367</v>
      </c>
      <c r="K108" s="485">
        <f t="shared" si="3"/>
        <v>0</v>
      </c>
    </row>
    <row r="109" spans="1:12" ht="14.25" thickTop="1" thickBot="1" x14ac:dyDescent="0.25">
      <c r="A109" s="814" t="s">
        <v>284</v>
      </c>
      <c r="B109" s="823" t="s">
        <v>669</v>
      </c>
      <c r="C109" s="493">
        <f t="shared" ref="C109:K109" si="4">SUM(C12,C18,C40,C63,C67,C75,C82,C93,C108,)</f>
        <v>3318663</v>
      </c>
      <c r="D109" s="493">
        <f t="shared" si="4"/>
        <v>567199</v>
      </c>
      <c r="E109" s="493">
        <f t="shared" si="4"/>
        <v>654218</v>
      </c>
      <c r="F109" s="493">
        <f t="shared" si="4"/>
        <v>402754</v>
      </c>
      <c r="G109" s="493">
        <f t="shared" si="4"/>
        <v>275349</v>
      </c>
      <c r="H109" s="493">
        <f t="shared" si="4"/>
        <v>137</v>
      </c>
      <c r="I109" s="493">
        <f t="shared" si="4"/>
        <v>46020</v>
      </c>
      <c r="J109" s="493">
        <f t="shared" si="4"/>
        <v>219464</v>
      </c>
      <c r="K109" s="443">
        <f t="shared" si="4"/>
        <v>45295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f>3038501</f>
        <v>3038501</v>
      </c>
      <c r="D117" s="418"/>
      <c r="E117" s="412"/>
      <c r="F117" s="418"/>
      <c r="G117" s="418"/>
      <c r="H117" s="412"/>
      <c r="I117" s="433"/>
      <c r="J117" s="436"/>
      <c r="K117" s="412"/>
    </row>
    <row r="118" spans="1:11" ht="12.75" customHeight="1" x14ac:dyDescent="0.2">
      <c r="A118" s="477" t="s">
        <v>1758</v>
      </c>
      <c r="B118" s="261">
        <v>3002</v>
      </c>
      <c r="C118" s="483">
        <v>57634</v>
      </c>
      <c r="D118" s="412"/>
      <c r="E118" s="412"/>
      <c r="F118" s="412"/>
      <c r="G118" s="412"/>
      <c r="H118" s="412"/>
      <c r="I118" s="433"/>
      <c r="J118" s="436"/>
      <c r="K118" s="412"/>
    </row>
    <row r="119" spans="1:11" ht="12.75" customHeight="1" x14ac:dyDescent="0.2">
      <c r="A119" s="477" t="s">
        <v>1759</v>
      </c>
      <c r="B119" s="261">
        <v>3005</v>
      </c>
      <c r="C119" s="483">
        <f>45891+38437+58576</f>
        <v>142904</v>
      </c>
      <c r="D119" s="412">
        <v>148149</v>
      </c>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3239039</v>
      </c>
      <c r="D121" s="484">
        <f t="shared" si="5"/>
        <v>148149</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6954</v>
      </c>
      <c r="D124" s="492"/>
      <c r="E124" s="433"/>
      <c r="F124" s="806"/>
      <c r="G124" s="433"/>
      <c r="H124" s="433"/>
      <c r="I124" s="433"/>
      <c r="J124" s="433"/>
      <c r="K124" s="433"/>
    </row>
    <row r="125" spans="1:11" ht="12.75" customHeight="1" x14ac:dyDescent="0.2">
      <c r="A125" s="913" t="s">
        <v>1837</v>
      </c>
      <c r="B125" s="261">
        <v>3105</v>
      </c>
      <c r="C125" s="412">
        <v>126931</v>
      </c>
      <c r="D125" s="492"/>
      <c r="E125" s="433"/>
      <c r="F125" s="412"/>
      <c r="G125" s="433"/>
      <c r="H125" s="433"/>
      <c r="I125" s="433"/>
      <c r="J125" s="433"/>
      <c r="K125" s="433"/>
    </row>
    <row r="126" spans="1:11" ht="12.75" customHeight="1" x14ac:dyDescent="0.2">
      <c r="A126" s="913" t="s">
        <v>1035</v>
      </c>
      <c r="B126" s="261">
        <v>3110</v>
      </c>
      <c r="C126" s="483">
        <v>16045</v>
      </c>
      <c r="D126" s="412"/>
      <c r="E126" s="433"/>
      <c r="F126" s="412"/>
      <c r="G126" s="433"/>
      <c r="H126" s="433"/>
      <c r="I126" s="433"/>
      <c r="J126" s="433"/>
      <c r="K126" s="433"/>
    </row>
    <row r="127" spans="1:11" ht="12.75" customHeight="1" x14ac:dyDescent="0.2">
      <c r="A127" s="913" t="s">
        <v>112</v>
      </c>
      <c r="B127" s="261">
        <v>3120</v>
      </c>
      <c r="C127" s="412">
        <v>7304</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157234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1505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1505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1723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13347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126982</v>
      </c>
      <c r="G151" s="436"/>
      <c r="H151" s="433"/>
      <c r="I151" s="433"/>
      <c r="J151" s="433"/>
      <c r="K151" s="433"/>
    </row>
    <row r="152" spans="1:11" ht="12.75" customHeight="1" x14ac:dyDescent="0.2">
      <c r="A152" s="913" t="s">
        <v>1247</v>
      </c>
      <c r="B152" s="261">
        <v>3510</v>
      </c>
      <c r="C152" s="483"/>
      <c r="D152" s="412"/>
      <c r="E152" s="492"/>
      <c r="F152" s="412">
        <v>108980</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235962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68500</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242309</v>
      </c>
      <c r="D172" s="924">
        <f t="shared" si="6"/>
        <v>0</v>
      </c>
      <c r="E172" s="924">
        <f t="shared" si="6"/>
        <v>0</v>
      </c>
      <c r="F172" s="924">
        <f t="shared" si="6"/>
        <v>235962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3481348</v>
      </c>
      <c r="D173" s="493">
        <f>SUM(D121,D172)</f>
        <v>148149</v>
      </c>
      <c r="E173" s="493">
        <f>SUM(E121,E172)</f>
        <v>0</v>
      </c>
      <c r="F173" s="493">
        <f t="shared" ref="F173:K173" si="7">SUM(F121,F172)</f>
        <v>235962</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190598</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47207</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237805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235325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235325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255</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255</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26114</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7715</v>
      </c>
      <c r="D270" s="424"/>
      <c r="E270" s="433"/>
      <c r="F270" s="424"/>
      <c r="G270" s="424"/>
      <c r="H270" s="433"/>
      <c r="I270" s="433"/>
      <c r="J270" s="433"/>
      <c r="K270" s="433"/>
    </row>
    <row r="271" spans="1:11" ht="12.75" customHeight="1" thickTop="1" thickBot="1" x14ac:dyDescent="0.25">
      <c r="A271" s="913" t="s">
        <v>443</v>
      </c>
      <c r="B271" s="40">
        <v>4992</v>
      </c>
      <c r="C271" s="497">
        <v>10820</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518034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518034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7318045</v>
      </c>
      <c r="D275" s="493">
        <f t="shared" si="12"/>
        <v>715348</v>
      </c>
      <c r="E275" s="493">
        <f t="shared" si="12"/>
        <v>654218</v>
      </c>
      <c r="F275" s="493">
        <f t="shared" si="12"/>
        <v>638716</v>
      </c>
      <c r="G275" s="493">
        <f t="shared" si="12"/>
        <v>275349</v>
      </c>
      <c r="H275" s="493">
        <f t="shared" si="12"/>
        <v>137</v>
      </c>
      <c r="I275" s="493">
        <f t="shared" si="12"/>
        <v>46020</v>
      </c>
      <c r="J275" s="493">
        <f t="shared" si="12"/>
        <v>219464</v>
      </c>
      <c r="K275" s="443">
        <f t="shared" si="12"/>
        <v>45295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&amp;F&amp;CThe notes to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93" activePane="bottomLeft" state="frozen"/>
      <selection activeCell="L11" sqref="L11"/>
      <selection pane="bottomLeft" activeCell="L11" sqref="L1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f>1254004+31609+990+458616+10768+390+472437+9343+10805+45+2060</f>
        <v>2251067</v>
      </c>
      <c r="D5" s="412">
        <f>7327+6+112+9994+215521+2625+2+144+3478+75336+3+2847+12-4+3930+16+80378+8+1</f>
        <v>401736</v>
      </c>
      <c r="E5" s="412">
        <f>25469+3140+118+545</f>
        <v>29272</v>
      </c>
      <c r="F5" s="412">
        <f>6803+3816+599+250+509+2333+159+62+252+3659+238+1391+136</f>
        <v>20207</v>
      </c>
      <c r="G5" s="412">
        <f>4807+73061+1500</f>
        <v>79368</v>
      </c>
      <c r="H5" s="412"/>
      <c r="I5" s="436"/>
      <c r="J5" s="436"/>
      <c r="K5" s="414">
        <f>SUM(C5:J5)</f>
        <v>2781650</v>
      </c>
      <c r="L5" s="412">
        <v>2943685</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f>99517+1213+19870</f>
        <v>120600</v>
      </c>
      <c r="D7" s="436">
        <f>579+3-1+799+5+24864</f>
        <v>26249</v>
      </c>
      <c r="E7" s="436"/>
      <c r="F7" s="436">
        <f>284</f>
        <v>284</v>
      </c>
      <c r="G7" s="436"/>
      <c r="H7" s="436"/>
      <c r="I7" s="436"/>
      <c r="J7" s="436"/>
      <c r="K7" s="414">
        <f t="shared" ref="K7:K32" si="0">SUM(C7:J7)</f>
        <v>147133</v>
      </c>
      <c r="L7" s="412">
        <v>146120</v>
      </c>
    </row>
    <row r="8" spans="1:14" x14ac:dyDescent="0.2">
      <c r="A8" s="1814" t="s">
        <v>172</v>
      </c>
      <c r="B8" s="266">
        <v>1200</v>
      </c>
      <c r="C8" s="412">
        <f>216456+82183+17116+2902</f>
        <v>318657</v>
      </c>
      <c r="D8" s="412">
        <f>1564+42+2117+59761</f>
        <v>63484</v>
      </c>
      <c r="E8" s="412"/>
      <c r="F8" s="412">
        <v>150</v>
      </c>
      <c r="G8" s="412"/>
      <c r="H8" s="412"/>
      <c r="I8" s="436"/>
      <c r="J8" s="436"/>
      <c r="K8" s="414">
        <f t="shared" si="0"/>
        <v>382291</v>
      </c>
      <c r="L8" s="412">
        <v>397840</v>
      </c>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f>102357+553+2</f>
        <v>102912</v>
      </c>
      <c r="D10" s="412">
        <f>16697+43+3-3767</f>
        <v>12976</v>
      </c>
      <c r="E10" s="412">
        <v>3727</v>
      </c>
      <c r="F10" s="412">
        <v>108315</v>
      </c>
      <c r="G10" s="412"/>
      <c r="H10" s="412"/>
      <c r="I10" s="436"/>
      <c r="J10" s="436"/>
      <c r="K10" s="414">
        <f t="shared" si="0"/>
        <v>227930</v>
      </c>
      <c r="L10" s="412">
        <v>233274</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f>183524+1850</f>
        <v>185374</v>
      </c>
      <c r="D13" s="412">
        <f>1088+-1+1503+14138</f>
        <v>16728</v>
      </c>
      <c r="E13" s="412">
        <v>7732</v>
      </c>
      <c r="F13" s="412">
        <f>69+1544+1342+7695</f>
        <v>10650</v>
      </c>
      <c r="G13" s="412"/>
      <c r="H13" s="412"/>
      <c r="I13" s="436"/>
      <c r="J13" s="436"/>
      <c r="K13" s="414">
        <f t="shared" si="0"/>
        <v>220484</v>
      </c>
      <c r="L13" s="412">
        <v>257800</v>
      </c>
    </row>
    <row r="14" spans="1:14" x14ac:dyDescent="0.2">
      <c r="A14" s="1814" t="s">
        <v>1139</v>
      </c>
      <c r="B14" s="266">
        <v>1500</v>
      </c>
      <c r="C14" s="412">
        <f>3600+15500+5200+9100+5200+9100+5291+9313+4144+3200+13200+6600+2900+4218+175+8049+1025+2000+1650+3300+500+2400+2400+1077+1050+1500+2300+850+2150+950+6600+1600+3400</f>
        <v>139542</v>
      </c>
      <c r="D14" s="412">
        <f>61+85+20+28+30+53+42+73+85+117+23+11+20+19+26+24+33+4+48+66+6+8+32+44+14+19+14+19+6+8+9+12+9+13+20+27+17+24+6+8+38+53</f>
        <v>1274</v>
      </c>
      <c r="E14" s="412">
        <f>1385+4215+735+3938+2040+1770+1374+2060+1080+745+2945+3020+120+650+63+2958</f>
        <v>29098</v>
      </c>
      <c r="F14" s="412">
        <f>1082+7+3250+356+19+265+15+105+651+1215+1664+200+5272+240+543</f>
        <v>14884</v>
      </c>
      <c r="G14" s="412"/>
      <c r="H14" s="412"/>
      <c r="I14" s="436"/>
      <c r="J14" s="436"/>
      <c r="K14" s="414">
        <f t="shared" si="0"/>
        <v>184798</v>
      </c>
      <c r="L14" s="412">
        <v>211125</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f>16700</f>
        <v>16700</v>
      </c>
      <c r="D17" s="436">
        <f>97+134+4196</f>
        <v>4427</v>
      </c>
      <c r="E17" s="436"/>
      <c r="F17" s="436">
        <v>20</v>
      </c>
      <c r="G17" s="436"/>
      <c r="H17" s="436"/>
      <c r="I17" s="436"/>
      <c r="J17" s="436"/>
      <c r="K17" s="414">
        <f t="shared" si="0"/>
        <v>21147</v>
      </c>
      <c r="L17" s="412">
        <v>21975</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3134852</v>
      </c>
      <c r="D33" s="415">
        <f t="shared" ref="D33:L33" si="1">SUM(D5:D32)</f>
        <v>526874</v>
      </c>
      <c r="E33" s="415">
        <f t="shared" si="1"/>
        <v>69829</v>
      </c>
      <c r="F33" s="415">
        <f t="shared" si="1"/>
        <v>154510</v>
      </c>
      <c r="G33" s="415">
        <f t="shared" si="1"/>
        <v>79368</v>
      </c>
      <c r="H33" s="415">
        <f t="shared" si="1"/>
        <v>0</v>
      </c>
      <c r="I33" s="415">
        <f t="shared" si="1"/>
        <v>0</v>
      </c>
      <c r="J33" s="415">
        <f t="shared" si="1"/>
        <v>0</v>
      </c>
      <c r="K33" s="415">
        <f t="shared" si="1"/>
        <v>3965433</v>
      </c>
      <c r="L33" s="415">
        <f t="shared" si="1"/>
        <v>4211819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c r="D36" s="418"/>
      <c r="E36" s="418"/>
      <c r="F36" s="418"/>
      <c r="G36" s="418"/>
      <c r="H36" s="418"/>
      <c r="I36" s="436"/>
      <c r="J36" s="436"/>
      <c r="K36" s="414">
        <f t="shared" ref="K36:K41" si="2">SUM(C36:J36)</f>
        <v>0</v>
      </c>
      <c r="L36" s="412"/>
    </row>
    <row r="37" spans="1:14" x14ac:dyDescent="0.2">
      <c r="A37" s="1814" t="s">
        <v>1288</v>
      </c>
      <c r="B37" s="266">
        <v>2120</v>
      </c>
      <c r="C37" s="412">
        <f>76344</f>
        <v>76344</v>
      </c>
      <c r="D37" s="412">
        <f>444+613+14014</f>
        <v>15071</v>
      </c>
      <c r="E37" s="412"/>
      <c r="F37" s="412"/>
      <c r="G37" s="412"/>
      <c r="H37" s="412"/>
      <c r="I37" s="436"/>
      <c r="J37" s="436"/>
      <c r="K37" s="414">
        <f t="shared" si="2"/>
        <v>91415</v>
      </c>
      <c r="L37" s="412">
        <v>93250</v>
      </c>
    </row>
    <row r="38" spans="1:14" x14ac:dyDescent="0.2">
      <c r="A38" s="1814" t="s">
        <v>222</v>
      </c>
      <c r="B38" s="266">
        <v>2130</v>
      </c>
      <c r="C38" s="412">
        <f>20368+1288</f>
        <v>21656</v>
      </c>
      <c r="D38" s="412">
        <f>8392</f>
        <v>8392</v>
      </c>
      <c r="E38" s="412">
        <f>25+753</f>
        <v>778</v>
      </c>
      <c r="F38" s="412">
        <v>430</v>
      </c>
      <c r="G38" s="412"/>
      <c r="H38" s="412"/>
      <c r="I38" s="436"/>
      <c r="J38" s="436"/>
      <c r="K38" s="414">
        <f t="shared" si="2"/>
        <v>31256</v>
      </c>
      <c r="L38" s="412">
        <v>38117</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c r="F40" s="412"/>
      <c r="G40" s="412"/>
      <c r="H40" s="412"/>
      <c r="I40" s="436"/>
      <c r="J40" s="436"/>
      <c r="K40" s="414">
        <f t="shared" si="2"/>
        <v>0</v>
      </c>
      <c r="L40" s="412"/>
    </row>
    <row r="41" spans="1:14" x14ac:dyDescent="0.2">
      <c r="A41" s="1814" t="s">
        <v>1986</v>
      </c>
      <c r="B41" s="266">
        <v>2190</v>
      </c>
      <c r="C41" s="412">
        <f>72916+47080+3670</f>
        <v>123666</v>
      </c>
      <c r="D41" s="412">
        <f>17401</f>
        <v>17401</v>
      </c>
      <c r="E41" s="412">
        <v>2435</v>
      </c>
      <c r="F41" s="412">
        <v>31581</v>
      </c>
      <c r="G41" s="412"/>
      <c r="H41" s="412"/>
      <c r="I41" s="436"/>
      <c r="J41" s="436"/>
      <c r="K41" s="414">
        <f t="shared" si="2"/>
        <v>175083</v>
      </c>
      <c r="L41" s="412">
        <v>183000</v>
      </c>
    </row>
    <row r="42" spans="1:14" ht="12.75" customHeight="1" thickBot="1" x14ac:dyDescent="0.25">
      <c r="A42" s="887" t="s">
        <v>659</v>
      </c>
      <c r="B42" s="468" t="s">
        <v>832</v>
      </c>
      <c r="C42" s="415">
        <f>SUM(C36:C41)</f>
        <v>221666</v>
      </c>
      <c r="D42" s="415">
        <f t="shared" ref="D42:L42" si="3">SUM(D36:D41)</f>
        <v>40864</v>
      </c>
      <c r="E42" s="415">
        <f t="shared" si="3"/>
        <v>3213</v>
      </c>
      <c r="F42" s="415">
        <f t="shared" si="3"/>
        <v>32011</v>
      </c>
      <c r="G42" s="415">
        <f t="shared" si="3"/>
        <v>0</v>
      </c>
      <c r="H42" s="415">
        <f t="shared" si="3"/>
        <v>0</v>
      </c>
      <c r="I42" s="415">
        <f t="shared" si="3"/>
        <v>0</v>
      </c>
      <c r="J42" s="415">
        <f t="shared" si="3"/>
        <v>0</v>
      </c>
      <c r="K42" s="415">
        <f t="shared" si="3"/>
        <v>297754</v>
      </c>
      <c r="L42" s="415">
        <f t="shared" si="3"/>
        <v>314367</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f>48394+250</f>
        <v>48644</v>
      </c>
      <c r="D44" s="418">
        <f>422+138+320+7724+24934</f>
        <v>33538</v>
      </c>
      <c r="E44" s="418">
        <f>27182+4890</f>
        <v>32072</v>
      </c>
      <c r="F44" s="418">
        <v>49</v>
      </c>
      <c r="G44" s="418"/>
      <c r="H44" s="418"/>
      <c r="I44" s="436"/>
      <c r="J44" s="436"/>
      <c r="K44" s="420">
        <f>SUM(C44:J44)</f>
        <v>114303</v>
      </c>
      <c r="L44" s="418">
        <v>132669</v>
      </c>
    </row>
    <row r="45" spans="1:14" x14ac:dyDescent="0.2">
      <c r="A45" s="1814" t="s">
        <v>976</v>
      </c>
      <c r="B45" s="266">
        <v>2220</v>
      </c>
      <c r="C45" s="412">
        <f>18053</f>
        <v>18053</v>
      </c>
      <c r="D45" s="412">
        <f>8392</f>
        <v>8392</v>
      </c>
      <c r="E45" s="412"/>
      <c r="F45" s="412">
        <f>750+3401</f>
        <v>4151</v>
      </c>
      <c r="G45" s="412"/>
      <c r="H45" s="412"/>
      <c r="I45" s="436"/>
      <c r="J45" s="436"/>
      <c r="K45" s="420">
        <f>SUM(C45:J45)</f>
        <v>30596</v>
      </c>
      <c r="L45" s="412">
        <v>40517</v>
      </c>
    </row>
    <row r="46" spans="1:14" x14ac:dyDescent="0.2">
      <c r="A46" s="1814" t="s">
        <v>977</v>
      </c>
      <c r="B46" s="266">
        <v>2230</v>
      </c>
      <c r="C46" s="412"/>
      <c r="D46" s="412"/>
      <c r="E46" s="412"/>
      <c r="F46" s="412"/>
      <c r="G46" s="412"/>
      <c r="H46" s="412"/>
      <c r="I46" s="436"/>
      <c r="J46" s="436"/>
      <c r="K46" s="420">
        <f>SUM(C46:J46)</f>
        <v>0</v>
      </c>
      <c r="L46" s="412">
        <v>10513</v>
      </c>
    </row>
    <row r="47" spans="1:14" ht="12.75" customHeight="1" thickBot="1" x14ac:dyDescent="0.25">
      <c r="A47" s="887" t="s">
        <v>660</v>
      </c>
      <c r="B47" s="468" t="s">
        <v>33</v>
      </c>
      <c r="C47" s="415">
        <f>SUM(C44:C46)</f>
        <v>66697</v>
      </c>
      <c r="D47" s="415">
        <f t="shared" ref="D47:K47" si="4">SUM(D44:D46)</f>
        <v>41930</v>
      </c>
      <c r="E47" s="415">
        <f t="shared" si="4"/>
        <v>32072</v>
      </c>
      <c r="F47" s="415">
        <f t="shared" si="4"/>
        <v>4200</v>
      </c>
      <c r="G47" s="415">
        <f t="shared" si="4"/>
        <v>0</v>
      </c>
      <c r="H47" s="415">
        <f t="shared" si="4"/>
        <v>0</v>
      </c>
      <c r="I47" s="415">
        <f t="shared" si="4"/>
        <v>0</v>
      </c>
      <c r="J47" s="415">
        <f t="shared" si="4"/>
        <v>0</v>
      </c>
      <c r="K47" s="415">
        <f t="shared" si="4"/>
        <v>144899</v>
      </c>
      <c r="L47" s="415">
        <f>SUM(L44:L46)</f>
        <v>183699</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f>32153</f>
        <v>32153</v>
      </c>
      <c r="D49" s="418">
        <f>47</f>
        <v>47</v>
      </c>
      <c r="E49" s="418">
        <f>9138+20637+5167+9300+115875+3889+59452</f>
        <v>223458</v>
      </c>
      <c r="F49" s="418">
        <v>4126</v>
      </c>
      <c r="G49" s="418"/>
      <c r="H49" s="418">
        <v>4725</v>
      </c>
      <c r="I49" s="436"/>
      <c r="J49" s="436"/>
      <c r="K49" s="420">
        <f>SUM(C49:J49)</f>
        <v>264509</v>
      </c>
      <c r="L49" s="418">
        <v>368600</v>
      </c>
    </row>
    <row r="50" spans="1:14" x14ac:dyDescent="0.2">
      <c r="A50" s="1814" t="s">
        <v>979</v>
      </c>
      <c r="B50" s="266">
        <v>2320</v>
      </c>
      <c r="C50" s="412">
        <f>112691</f>
        <v>112691</v>
      </c>
      <c r="D50" s="412">
        <f>719+992+137</f>
        <v>1848</v>
      </c>
      <c r="E50" s="412">
        <v>1135</v>
      </c>
      <c r="F50" s="412">
        <f>515</f>
        <v>515</v>
      </c>
      <c r="G50" s="412"/>
      <c r="H50" s="412">
        <v>1023</v>
      </c>
      <c r="I50" s="436"/>
      <c r="J50" s="436"/>
      <c r="K50" s="420">
        <f>SUM(C50:J50)</f>
        <v>117212</v>
      </c>
      <c r="L50" s="412">
        <v>120746</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144844</v>
      </c>
      <c r="D53" s="415">
        <f t="shared" ref="D53:L53" si="5">SUM(D49:D52)</f>
        <v>1895</v>
      </c>
      <c r="E53" s="415">
        <f t="shared" si="5"/>
        <v>224593</v>
      </c>
      <c r="F53" s="415">
        <f t="shared" si="5"/>
        <v>4641</v>
      </c>
      <c r="G53" s="415">
        <f t="shared" si="5"/>
        <v>0</v>
      </c>
      <c r="H53" s="415">
        <f t="shared" si="5"/>
        <v>5748</v>
      </c>
      <c r="I53" s="415">
        <f t="shared" si="5"/>
        <v>0</v>
      </c>
      <c r="J53" s="415">
        <f t="shared" si="5"/>
        <v>0</v>
      </c>
      <c r="K53" s="415">
        <f t="shared" si="5"/>
        <v>381721</v>
      </c>
      <c r="L53" s="415">
        <f t="shared" si="5"/>
        <v>489346</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f>142514+84323+47066+103004+99450</f>
        <v>476357</v>
      </c>
      <c r="D55" s="418">
        <f>2186+3015+28694</f>
        <v>33895</v>
      </c>
      <c r="E55" s="418">
        <f>1489+1415+890+500</f>
        <v>4294</v>
      </c>
      <c r="F55" s="418">
        <v>448</v>
      </c>
      <c r="G55" s="418"/>
      <c r="H55" s="418">
        <v>1568</v>
      </c>
      <c r="I55" s="436"/>
      <c r="J55" s="436"/>
      <c r="K55" s="420">
        <f>SUM(C55:J55)</f>
        <v>516562</v>
      </c>
      <c r="L55" s="418">
        <v>530525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476357</v>
      </c>
      <c r="D57" s="421">
        <f t="shared" ref="D57:K57" si="6">SUM(D55:D56)</f>
        <v>33895</v>
      </c>
      <c r="E57" s="421">
        <f t="shared" si="6"/>
        <v>4294</v>
      </c>
      <c r="F57" s="421">
        <f t="shared" si="6"/>
        <v>448</v>
      </c>
      <c r="G57" s="421">
        <f t="shared" si="6"/>
        <v>0</v>
      </c>
      <c r="H57" s="421">
        <f t="shared" si="6"/>
        <v>1568</v>
      </c>
      <c r="I57" s="421">
        <f t="shared" si="6"/>
        <v>0</v>
      </c>
      <c r="J57" s="421">
        <f t="shared" si="6"/>
        <v>0</v>
      </c>
      <c r="K57" s="421">
        <f t="shared" si="6"/>
        <v>516562</v>
      </c>
      <c r="L57" s="415">
        <f>SUM(L55:L56)</f>
        <v>530525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46351</v>
      </c>
      <c r="D60" s="412">
        <v>8658</v>
      </c>
      <c r="E60" s="412">
        <v>6085</v>
      </c>
      <c r="F60" s="412">
        <v>1863</v>
      </c>
      <c r="G60" s="412"/>
      <c r="H60" s="412"/>
      <c r="I60" s="436"/>
      <c r="J60" s="436"/>
      <c r="K60" s="420">
        <f t="shared" si="7"/>
        <v>62957</v>
      </c>
      <c r="L60" s="412">
        <v>64700</v>
      </c>
      <c r="M60" s="15"/>
      <c r="N60" s="15"/>
    </row>
    <row r="61" spans="1:14" s="16" customFormat="1" x14ac:dyDescent="0.2">
      <c r="A61" s="1814" t="s">
        <v>221</v>
      </c>
      <c r="B61" s="266">
        <v>2540</v>
      </c>
      <c r="C61" s="412">
        <f>180164+1320+30366+1270</f>
        <v>213120</v>
      </c>
      <c r="D61" s="412">
        <f>56557</f>
        <v>56557</v>
      </c>
      <c r="E61" s="412">
        <f>9268+56400+20446+5295</f>
        <v>91409</v>
      </c>
      <c r="F61" s="412"/>
      <c r="G61" s="412"/>
      <c r="H61" s="412"/>
      <c r="I61" s="436"/>
      <c r="J61" s="436"/>
      <c r="K61" s="420">
        <f t="shared" si="7"/>
        <v>361086</v>
      </c>
      <c r="L61" s="412">
        <v>430550</v>
      </c>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f>145161+4183</f>
        <v>149344</v>
      </c>
      <c r="D63" s="412">
        <v>42099</v>
      </c>
      <c r="E63" s="412">
        <v>4996</v>
      </c>
      <c r="F63" s="412">
        <f>220652+11153+4116</f>
        <v>235921</v>
      </c>
      <c r="G63" s="412"/>
      <c r="H63" s="412"/>
      <c r="I63" s="436"/>
      <c r="J63" s="436"/>
      <c r="K63" s="420">
        <f t="shared" si="7"/>
        <v>432360</v>
      </c>
      <c r="L63" s="412">
        <v>463000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408815</v>
      </c>
      <c r="D65" s="415">
        <f t="shared" ref="D65:L65" si="8">SUM(D59:D64)</f>
        <v>107314</v>
      </c>
      <c r="E65" s="415">
        <f t="shared" si="8"/>
        <v>102490</v>
      </c>
      <c r="F65" s="415">
        <f t="shared" si="8"/>
        <v>237784</v>
      </c>
      <c r="G65" s="415">
        <f t="shared" si="8"/>
        <v>0</v>
      </c>
      <c r="H65" s="415">
        <f t="shared" si="8"/>
        <v>0</v>
      </c>
      <c r="I65" s="415">
        <f t="shared" si="8"/>
        <v>0</v>
      </c>
      <c r="J65" s="415">
        <f t="shared" si="8"/>
        <v>0</v>
      </c>
      <c r="K65" s="415">
        <f t="shared" si="8"/>
        <v>856403</v>
      </c>
      <c r="L65" s="415">
        <f t="shared" si="8"/>
        <v>958250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v>100</v>
      </c>
      <c r="D73" s="423"/>
      <c r="E73" s="423"/>
      <c r="F73" s="423"/>
      <c r="G73" s="423"/>
      <c r="H73" s="423"/>
      <c r="I73" s="429"/>
      <c r="J73" s="429"/>
      <c r="K73" s="415">
        <f>SUM(C73:J73)</f>
        <v>100</v>
      </c>
      <c r="L73" s="424">
        <v>100</v>
      </c>
      <c r="M73" s="15"/>
      <c r="N73" s="15"/>
    </row>
    <row r="74" spans="1:14" ht="12.75" customHeight="1" thickTop="1" thickBot="1" x14ac:dyDescent="0.25">
      <c r="A74" s="887" t="s">
        <v>972</v>
      </c>
      <c r="B74" s="1805">
        <v>2000</v>
      </c>
      <c r="C74" s="425">
        <f>SUM(C42,C47,C53,C57,C65,C72,C73)</f>
        <v>1318479</v>
      </c>
      <c r="D74" s="425">
        <f t="shared" ref="D74:K74" si="10">SUM(D42,D47,D53,D57,D65,D72,D73)</f>
        <v>225898</v>
      </c>
      <c r="E74" s="425">
        <f t="shared" si="10"/>
        <v>366662</v>
      </c>
      <c r="F74" s="425">
        <f t="shared" si="10"/>
        <v>279084</v>
      </c>
      <c r="G74" s="425">
        <f t="shared" si="10"/>
        <v>0</v>
      </c>
      <c r="H74" s="425">
        <f t="shared" si="10"/>
        <v>7316</v>
      </c>
      <c r="I74" s="425">
        <f t="shared" si="10"/>
        <v>0</v>
      </c>
      <c r="J74" s="425">
        <f t="shared" si="10"/>
        <v>0</v>
      </c>
      <c r="K74" s="425">
        <f t="shared" si="10"/>
        <v>2197439</v>
      </c>
      <c r="L74" s="425">
        <f>SUM(L42,L47,L53,L57,L65,L72,L73)</f>
        <v>2476287</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v>1590</v>
      </c>
      <c r="F78" s="413"/>
      <c r="G78" s="413"/>
      <c r="H78" s="427"/>
      <c r="I78" s="507"/>
      <c r="J78" s="507"/>
      <c r="K78" s="414">
        <f t="shared" ref="K78:K83" si="11">SUM(C78:J78)</f>
        <v>1590</v>
      </c>
      <c r="L78" s="418">
        <v>12000</v>
      </c>
    </row>
    <row r="79" spans="1:14" x14ac:dyDescent="0.2">
      <c r="A79" s="1814" t="s">
        <v>349</v>
      </c>
      <c r="B79" s="266">
        <v>4120</v>
      </c>
      <c r="C79" s="413"/>
      <c r="D79" s="413"/>
      <c r="E79" s="412"/>
      <c r="F79" s="413"/>
      <c r="G79" s="413"/>
      <c r="H79" s="412">
        <f>368786+6136</f>
        <v>374922</v>
      </c>
      <c r="I79" s="507"/>
      <c r="J79" s="507"/>
      <c r="K79" s="414">
        <f t="shared" si="11"/>
        <v>374922</v>
      </c>
      <c r="L79" s="412">
        <v>510000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23400</v>
      </c>
      <c r="I81" s="507"/>
      <c r="J81" s="507"/>
      <c r="K81" s="414">
        <f t="shared" si="11"/>
        <v>23400</v>
      </c>
      <c r="L81" s="412">
        <v>30000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1590</v>
      </c>
      <c r="F84" s="413"/>
      <c r="G84" s="413"/>
      <c r="H84" s="415">
        <f>SUM(H78:H83)</f>
        <v>398322</v>
      </c>
      <c r="I84" s="507"/>
      <c r="J84" s="507"/>
      <c r="K84" s="415">
        <f>SUM(K78:K83)</f>
        <v>399912</v>
      </c>
      <c r="L84" s="415">
        <f>SUM(L78:L83)</f>
        <v>552000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1590</v>
      </c>
      <c r="F102" s="413"/>
      <c r="G102" s="413"/>
      <c r="H102" s="425">
        <f>SUM(H84,H92,H100,H101)</f>
        <v>398322</v>
      </c>
      <c r="I102" s="507"/>
      <c r="J102" s="507"/>
      <c r="K102" s="425">
        <f>SUM(K84,K92,K100,K101)</f>
        <v>399912</v>
      </c>
      <c r="L102" s="425">
        <f>SUM(L84,L92,L100,L101)</f>
        <v>552000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4453331</v>
      </c>
      <c r="D114" s="415">
        <f t="shared" ref="D114:K114" si="13">SUM(D33,D74,D75,D102,D112,D113)</f>
        <v>752772</v>
      </c>
      <c r="E114" s="415">
        <f t="shared" si="13"/>
        <v>438081</v>
      </c>
      <c r="F114" s="415">
        <f t="shared" si="13"/>
        <v>433594</v>
      </c>
      <c r="G114" s="415">
        <f t="shared" si="13"/>
        <v>79368</v>
      </c>
      <c r="H114" s="415">
        <f>SUM(H33,H74,H75,H102,H112,H113)</f>
        <v>405638</v>
      </c>
      <c r="I114" s="415">
        <f t="shared" si="13"/>
        <v>0</v>
      </c>
      <c r="J114" s="415">
        <f t="shared" si="13"/>
        <v>0</v>
      </c>
      <c r="K114" s="415">
        <f t="shared" si="13"/>
        <v>6562784</v>
      </c>
      <c r="L114" s="415">
        <f>SUM(L33,L74,L75,L102,L112,L113)</f>
        <v>7240106</v>
      </c>
    </row>
    <row r="115" spans="1:14" ht="23.25" thickTop="1" x14ac:dyDescent="0.2">
      <c r="A115" s="1826" t="s">
        <v>1177</v>
      </c>
      <c r="B115" s="892"/>
      <c r="C115" s="416"/>
      <c r="D115" s="416"/>
      <c r="E115" s="416"/>
      <c r="F115" s="416"/>
      <c r="G115" s="416"/>
      <c r="H115" s="416"/>
      <c r="I115" s="416"/>
      <c r="J115" s="416"/>
      <c r="K115" s="440">
        <f>'Revenues 9-14'!C275-'Expenditures 15-22'!K114</f>
        <v>755261</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f>18630+3787+48000</f>
        <v>70417</v>
      </c>
      <c r="D124" s="412">
        <f>10047</f>
        <v>10047</v>
      </c>
      <c r="E124" s="412">
        <f>20679+6284+5824+382+16221+82438+8659+14152+10675+15609+9964+690+16533+7536</f>
        <v>215646</v>
      </c>
      <c r="F124" s="412">
        <f>74026+5121+1429+9908+6024+41200-2</f>
        <v>137706</v>
      </c>
      <c r="G124" s="412">
        <f>35515+12204+6850</f>
        <v>54569</v>
      </c>
      <c r="H124" s="412"/>
      <c r="I124" s="436"/>
      <c r="J124" s="436"/>
      <c r="K124" s="415">
        <f>SUM(C124:J124)</f>
        <v>488385</v>
      </c>
      <c r="L124" s="412">
        <v>675475</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70417</v>
      </c>
      <c r="D127" s="415">
        <f t="shared" ref="D127:L127" si="14">SUM(D122:D126)</f>
        <v>10047</v>
      </c>
      <c r="E127" s="415">
        <f t="shared" si="14"/>
        <v>215646</v>
      </c>
      <c r="F127" s="415">
        <f t="shared" si="14"/>
        <v>137706</v>
      </c>
      <c r="G127" s="415">
        <f t="shared" si="14"/>
        <v>54569</v>
      </c>
      <c r="H127" s="415">
        <f t="shared" si="14"/>
        <v>0</v>
      </c>
      <c r="I127" s="415">
        <f t="shared" si="14"/>
        <v>0</v>
      </c>
      <c r="J127" s="415">
        <f t="shared" si="14"/>
        <v>0</v>
      </c>
      <c r="K127" s="415">
        <f t="shared" si="14"/>
        <v>488385</v>
      </c>
      <c r="L127" s="415">
        <f t="shared" si="14"/>
        <v>675475</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70417</v>
      </c>
      <c r="D129" s="425">
        <f t="shared" ref="D129:L129" si="15">SUM(D120,D127,D128)</f>
        <v>10047</v>
      </c>
      <c r="E129" s="425">
        <f t="shared" si="15"/>
        <v>215646</v>
      </c>
      <c r="F129" s="425">
        <f t="shared" si="15"/>
        <v>137706</v>
      </c>
      <c r="G129" s="425">
        <f t="shared" si="15"/>
        <v>54569</v>
      </c>
      <c r="H129" s="425">
        <f t="shared" si="15"/>
        <v>0</v>
      </c>
      <c r="I129" s="425">
        <f t="shared" si="15"/>
        <v>0</v>
      </c>
      <c r="J129" s="425">
        <f t="shared" si="15"/>
        <v>0</v>
      </c>
      <c r="K129" s="425">
        <f t="shared" si="15"/>
        <v>488385</v>
      </c>
      <c r="L129" s="425">
        <f t="shared" si="15"/>
        <v>675475</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70417</v>
      </c>
      <c r="D150" s="415">
        <f t="shared" ref="D150:K150" si="16">SUM(D129,D130,D138,D148,D149)</f>
        <v>10047</v>
      </c>
      <c r="E150" s="415">
        <f t="shared" si="16"/>
        <v>215646</v>
      </c>
      <c r="F150" s="415">
        <f t="shared" si="16"/>
        <v>137706</v>
      </c>
      <c r="G150" s="415">
        <f t="shared" si="16"/>
        <v>54569</v>
      </c>
      <c r="H150" s="415">
        <f t="shared" si="16"/>
        <v>0</v>
      </c>
      <c r="I150" s="415">
        <f t="shared" si="16"/>
        <v>0</v>
      </c>
      <c r="J150" s="415">
        <f t="shared" si="16"/>
        <v>0</v>
      </c>
      <c r="K150" s="415">
        <f t="shared" si="16"/>
        <v>488385</v>
      </c>
      <c r="L150" s="415">
        <f>SUM(L129,L130,L138,L148,L149)</f>
        <v>675475</v>
      </c>
    </row>
    <row r="151" spans="1:14" ht="12.75" customHeight="1" thickTop="1" x14ac:dyDescent="0.2">
      <c r="A151" s="2238" t="s">
        <v>1403</v>
      </c>
      <c r="B151" s="2239"/>
      <c r="C151" s="416"/>
      <c r="D151" s="416"/>
      <c r="E151" s="416"/>
      <c r="F151" s="416"/>
      <c r="G151" s="416"/>
      <c r="H151" s="416"/>
      <c r="I151" s="416"/>
      <c r="J151" s="413"/>
      <c r="K151" s="440">
        <f>'Revenues 9-14'!D275-'Expenditures 15-22'!K150</f>
        <v>226963</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8"/>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24033</v>
      </c>
      <c r="I163" s="413"/>
      <c r="J163" s="413"/>
      <c r="K163" s="414">
        <f>SUM(C163:H163)</f>
        <v>24033</v>
      </c>
      <c r="L163" s="1864">
        <v>24033</v>
      </c>
    </row>
    <row r="164" spans="1:14" ht="33.75" customHeight="1" x14ac:dyDescent="0.2">
      <c r="A164" s="1834" t="s">
        <v>293</v>
      </c>
      <c r="B164" s="536" t="s">
        <v>32</v>
      </c>
      <c r="C164" s="413"/>
      <c r="D164" s="413"/>
      <c r="E164" s="413"/>
      <c r="F164" s="413"/>
      <c r="G164" s="413"/>
      <c r="H164" s="1867">
        <v>505000</v>
      </c>
      <c r="I164" s="413"/>
      <c r="J164" s="413"/>
      <c r="K164" s="414">
        <f>SUM(C164:J164)</f>
        <v>505000</v>
      </c>
      <c r="L164" s="1867">
        <v>505000</v>
      </c>
    </row>
    <row r="165" spans="1:14" ht="13.5" customHeight="1" thickBot="1" x14ac:dyDescent="0.25">
      <c r="A165" s="1818" t="s">
        <v>885</v>
      </c>
      <c r="B165" s="537" t="s">
        <v>88</v>
      </c>
      <c r="C165" s="413"/>
      <c r="D165" s="413"/>
      <c r="E165" s="426"/>
      <c r="F165" s="413"/>
      <c r="G165" s="413"/>
      <c r="H165" s="1867">
        <v>856</v>
      </c>
      <c r="I165" s="507"/>
      <c r="J165" s="413"/>
      <c r="K165" s="414">
        <f>SUM(C165:J165)</f>
        <v>856</v>
      </c>
      <c r="L165" s="1867">
        <v>1500</v>
      </c>
    </row>
    <row r="166" spans="1:14" ht="12.75" customHeight="1" thickTop="1" thickBot="1" x14ac:dyDescent="0.25">
      <c r="A166" s="887" t="s">
        <v>743</v>
      </c>
      <c r="B166" s="468" t="s">
        <v>582</v>
      </c>
      <c r="C166" s="413"/>
      <c r="D166" s="413"/>
      <c r="E166" s="428">
        <f>SUM(E162,E163,E164,E165)</f>
        <v>0</v>
      </c>
      <c r="F166" s="413"/>
      <c r="G166" s="413"/>
      <c r="H166" s="425">
        <f>SUM(H162,H163,H164,H165)</f>
        <v>529889</v>
      </c>
      <c r="I166" s="437"/>
      <c r="J166" s="413"/>
      <c r="K166" s="425">
        <f>SUM(K162,K163,K164,K165)</f>
        <v>529889</v>
      </c>
      <c r="L166" s="425">
        <f>SUM(L162,L163,L164,L165)</f>
        <v>530533</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529889</v>
      </c>
      <c r="I168" s="437"/>
      <c r="J168" s="413"/>
      <c r="K168" s="425">
        <f>SUM(K154,K166,K167)</f>
        <v>529889</v>
      </c>
      <c r="L168" s="425">
        <f>SUM(L154,L166,L167)</f>
        <v>530533</v>
      </c>
    </row>
    <row r="169" spans="1:14" ht="23.25" thickTop="1" x14ac:dyDescent="0.2">
      <c r="A169" s="1826" t="s">
        <v>1177</v>
      </c>
      <c r="B169" s="467"/>
      <c r="C169" s="413"/>
      <c r="D169" s="413"/>
      <c r="E169" s="413"/>
      <c r="F169" s="413"/>
      <c r="G169" s="413"/>
      <c r="H169" s="416"/>
      <c r="I169" s="413"/>
      <c r="J169" s="413"/>
      <c r="K169" s="440">
        <f>'Revenues 9-14'!E275-'Expenditures 15-22'!K168</f>
        <v>124329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f>84593+686+45257+17654+7998+34+24510+17677+11261+4258+3523+1054+988+1348+1017+1462+1401+750+451+1265+1382+174+1816+929+683+147+4011+260+52+802+1085+5840</f>
        <v>244368</v>
      </c>
      <c r="D176" s="412">
        <f>93+4+132+5+12339+3518+1+1314</f>
        <v>17406</v>
      </c>
      <c r="E176" s="412">
        <f>2364+629+4213+49+2455+102750+2618+5032</f>
        <v>120110</v>
      </c>
      <c r="F176" s="412">
        <f>59825+1330+1900+13742</f>
        <v>76797</v>
      </c>
      <c r="G176" s="412">
        <v>47169</v>
      </c>
      <c r="H176" s="412"/>
      <c r="I176" s="436"/>
      <c r="J176" s="436"/>
      <c r="K176" s="414">
        <f>SUM(C176:J176)</f>
        <v>505850</v>
      </c>
      <c r="L176" s="412">
        <v>620845</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244368</v>
      </c>
      <c r="D178" s="425">
        <f t="shared" ref="D178:J178" si="17">SUM(D174,D176,D177)</f>
        <v>17406</v>
      </c>
      <c r="E178" s="425">
        <f t="shared" si="17"/>
        <v>120110</v>
      </c>
      <c r="F178" s="425">
        <f t="shared" si="17"/>
        <v>76797</v>
      </c>
      <c r="G178" s="425">
        <f t="shared" si="17"/>
        <v>47169</v>
      </c>
      <c r="H178" s="425">
        <f t="shared" si="17"/>
        <v>0</v>
      </c>
      <c r="I178" s="425">
        <f t="shared" si="17"/>
        <v>0</v>
      </c>
      <c r="J178" s="425">
        <f t="shared" si="17"/>
        <v>0</v>
      </c>
      <c r="K178" s="425">
        <f>SUM(K174,K176,K177)</f>
        <v>505850</v>
      </c>
      <c r="L178" s="425">
        <f>SUM(L174, L176:L177)</f>
        <v>620845</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244368</v>
      </c>
      <c r="D204" s="415">
        <f>SUM(D178,D179)</f>
        <v>17406</v>
      </c>
      <c r="E204" s="415">
        <f>SUM(E178,E179,E190)</f>
        <v>120110</v>
      </c>
      <c r="F204" s="415">
        <f>SUM(F178,F179)</f>
        <v>76797</v>
      </c>
      <c r="G204" s="415">
        <f>SUM(G178,G179)</f>
        <v>47169</v>
      </c>
      <c r="H204" s="415">
        <f>SUM(H178,H179,H190,H202,H203)</f>
        <v>0</v>
      </c>
      <c r="I204" s="415">
        <f>SUM(I178,I179)</f>
        <v>0</v>
      </c>
      <c r="J204" s="415">
        <f>SUM(J178,J179)</f>
        <v>0</v>
      </c>
      <c r="K204" s="414">
        <f>SUM(K178,K179,K190,K202,K203)</f>
        <v>505850</v>
      </c>
      <c r="L204" s="415">
        <f>SUM(L178,L179,L190,L202,L203)</f>
        <v>620845</v>
      </c>
    </row>
    <row r="205" spans="1:14" ht="23.25" thickTop="1" x14ac:dyDescent="0.2">
      <c r="A205" s="1826" t="s">
        <v>1177</v>
      </c>
      <c r="B205" s="467"/>
      <c r="C205" s="416"/>
      <c r="D205" s="416"/>
      <c r="E205" s="416"/>
      <c r="F205" s="416"/>
      <c r="G205" s="416"/>
      <c r="H205" s="416"/>
      <c r="I205" s="413"/>
      <c r="J205" s="413"/>
      <c r="K205" s="440">
        <f>'Revenues 9-14'!F275-'Expenditures 15-22'!K204</f>
        <v>132866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f>15998+14+6729+6+470+579+7071+1+30</f>
        <v>30898</v>
      </c>
      <c r="E209" s="413"/>
      <c r="F209" s="413"/>
      <c r="G209" s="413"/>
      <c r="H209" s="413"/>
      <c r="I209" s="413"/>
      <c r="J209" s="413"/>
      <c r="K209" s="414">
        <f>D209</f>
        <v>30898</v>
      </c>
      <c r="L209" s="412">
        <v>34170</v>
      </c>
    </row>
    <row r="210" spans="1:12" x14ac:dyDescent="0.2">
      <c r="A210" s="1814" t="s">
        <v>171</v>
      </c>
      <c r="B210" s="266" t="s">
        <v>1143</v>
      </c>
      <c r="C210" s="413"/>
      <c r="D210" s="436">
        <f>871+1197+1544+18</f>
        <v>3630</v>
      </c>
      <c r="E210" s="413"/>
      <c r="F210" s="413"/>
      <c r="G210" s="413"/>
      <c r="H210" s="413"/>
      <c r="I210" s="413"/>
      <c r="J210" s="413"/>
      <c r="K210" s="414">
        <f t="shared" ref="K210:K222" si="19">D210</f>
        <v>3630</v>
      </c>
      <c r="L210" s="412">
        <v>4470</v>
      </c>
    </row>
    <row r="211" spans="1:12" x14ac:dyDescent="0.2">
      <c r="A211" s="1814" t="s">
        <v>172</v>
      </c>
      <c r="B211" s="266">
        <v>1200</v>
      </c>
      <c r="C211" s="413"/>
      <c r="D211" s="412">
        <f>4104+5222+4567</f>
        <v>13893</v>
      </c>
      <c r="E211" s="413"/>
      <c r="F211" s="413"/>
      <c r="G211" s="413"/>
      <c r="H211" s="413"/>
      <c r="I211" s="413"/>
      <c r="J211" s="413"/>
      <c r="K211" s="414">
        <f t="shared" si="19"/>
        <v>13893</v>
      </c>
      <c r="L211" s="412">
        <v>20600</v>
      </c>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3767</v>
      </c>
      <c r="E213" s="413"/>
      <c r="F213" s="413"/>
      <c r="G213" s="413"/>
      <c r="H213" s="413"/>
      <c r="I213" s="413"/>
      <c r="J213" s="413"/>
      <c r="K213" s="414">
        <f t="shared" si="19"/>
        <v>3767</v>
      </c>
      <c r="L213" s="412">
        <v>6500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2561</v>
      </c>
      <c r="E216" s="413"/>
      <c r="F216" s="413"/>
      <c r="G216" s="413"/>
      <c r="H216" s="413"/>
      <c r="I216" s="413"/>
      <c r="J216" s="413"/>
      <c r="K216" s="414">
        <f t="shared" si="19"/>
        <v>2561</v>
      </c>
      <c r="L216" s="412">
        <v>2550</v>
      </c>
    </row>
    <row r="217" spans="1:12" x14ac:dyDescent="0.2">
      <c r="A217" s="1814" t="s">
        <v>1139</v>
      </c>
      <c r="B217" s="266">
        <v>1500</v>
      </c>
      <c r="C217" s="413"/>
      <c r="D217" s="412">
        <f>133+527+276+132+322+347+75+131+75+132+210+60+818+238+59+155+95+55+437+102+118+124+44+79+35+35+16+11+64+37+143+33+23+48+43+14+95</f>
        <v>5341</v>
      </c>
      <c r="E217" s="413"/>
      <c r="F217" s="413"/>
      <c r="G217" s="413"/>
      <c r="H217" s="413"/>
      <c r="I217" s="413"/>
      <c r="J217" s="413"/>
      <c r="K217" s="414">
        <f t="shared" si="19"/>
        <v>5341</v>
      </c>
      <c r="L217" s="412">
        <v>6070</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239</v>
      </c>
      <c r="E220" s="413"/>
      <c r="F220" s="413"/>
      <c r="G220" s="413"/>
      <c r="H220" s="413"/>
      <c r="I220" s="413"/>
      <c r="J220" s="413"/>
      <c r="K220" s="414">
        <f t="shared" si="19"/>
        <v>239</v>
      </c>
      <c r="L220" s="412">
        <v>300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60329</v>
      </c>
      <c r="E223" s="413"/>
      <c r="F223" s="413"/>
      <c r="G223" s="413"/>
      <c r="H223" s="413"/>
      <c r="I223" s="413"/>
      <c r="J223" s="413"/>
      <c r="K223" s="415">
        <f>SUM(K209:K222)</f>
        <v>60329</v>
      </c>
      <c r="L223" s="415">
        <f>SUM(L209:L222)</f>
        <v>74660</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c r="E226" s="413"/>
      <c r="F226" s="413"/>
      <c r="G226" s="413"/>
      <c r="H226" s="413"/>
      <c r="I226" s="413"/>
      <c r="J226" s="413"/>
      <c r="K226" s="414">
        <f t="shared" ref="K226:K231" si="20">D226</f>
        <v>0</v>
      </c>
      <c r="L226" s="412"/>
    </row>
    <row r="227" spans="1:12" x14ac:dyDescent="0.2">
      <c r="A227" s="1814" t="s">
        <v>1288</v>
      </c>
      <c r="B227" s="266">
        <v>2120</v>
      </c>
      <c r="C227" s="413"/>
      <c r="D227" s="412">
        <v>1096</v>
      </c>
      <c r="E227" s="413"/>
      <c r="F227" s="413"/>
      <c r="G227" s="413"/>
      <c r="H227" s="413"/>
      <c r="I227" s="413"/>
      <c r="J227" s="413"/>
      <c r="K227" s="414">
        <f t="shared" si="20"/>
        <v>1096</v>
      </c>
      <c r="L227" s="412">
        <v>1100</v>
      </c>
    </row>
    <row r="228" spans="1:12" x14ac:dyDescent="0.2">
      <c r="A228" s="1814" t="s">
        <v>222</v>
      </c>
      <c r="B228" s="266">
        <v>2130</v>
      </c>
      <c r="C228" s="413"/>
      <c r="D228" s="412">
        <f>978+1293+302</f>
        <v>2573</v>
      </c>
      <c r="E228" s="413"/>
      <c r="F228" s="413"/>
      <c r="G228" s="413"/>
      <c r="H228" s="413"/>
      <c r="I228" s="413"/>
      <c r="J228" s="413"/>
      <c r="K228" s="414">
        <f t="shared" si="20"/>
        <v>2573</v>
      </c>
      <c r="L228" s="412">
        <v>4500</v>
      </c>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f>6443+7636</f>
        <v>14079</v>
      </c>
      <c r="E231" s="413"/>
      <c r="F231" s="413"/>
      <c r="G231" s="413"/>
      <c r="H231" s="413"/>
      <c r="I231" s="413"/>
      <c r="J231" s="413"/>
      <c r="K231" s="414">
        <f t="shared" si="20"/>
        <v>14079</v>
      </c>
      <c r="L231" s="412">
        <v>16300</v>
      </c>
    </row>
    <row r="232" spans="1:12" ht="12.75" customHeight="1" thickBot="1" x14ac:dyDescent="0.25">
      <c r="A232" s="887" t="s">
        <v>659</v>
      </c>
      <c r="B232" s="465" t="s">
        <v>832</v>
      </c>
      <c r="C232" s="413"/>
      <c r="D232" s="415">
        <f>SUM(D226:D231)</f>
        <v>17748</v>
      </c>
      <c r="E232" s="413"/>
      <c r="F232" s="413"/>
      <c r="G232" s="413"/>
      <c r="H232" s="413"/>
      <c r="I232" s="413"/>
      <c r="J232" s="413"/>
      <c r="K232" s="415">
        <f>SUM(K226:K231)</f>
        <v>17748</v>
      </c>
      <c r="L232" s="415">
        <f>SUM(L226:L231)</f>
        <v>21900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653</v>
      </c>
      <c r="E234" s="413"/>
      <c r="F234" s="413"/>
      <c r="G234" s="413"/>
      <c r="H234" s="413"/>
      <c r="I234" s="413"/>
      <c r="J234" s="413"/>
      <c r="K234" s="420">
        <f>D234</f>
        <v>653</v>
      </c>
      <c r="L234" s="418">
        <v>0</v>
      </c>
    </row>
    <row r="235" spans="1:12" x14ac:dyDescent="0.2">
      <c r="A235" s="1814" t="s">
        <v>976</v>
      </c>
      <c r="B235" s="266">
        <v>2220</v>
      </c>
      <c r="C235" s="413"/>
      <c r="D235" s="412">
        <f>639+1092+255</f>
        <v>1986</v>
      </c>
      <c r="E235" s="413"/>
      <c r="F235" s="413"/>
      <c r="G235" s="413"/>
      <c r="H235" s="413"/>
      <c r="I235" s="413"/>
      <c r="J235" s="413"/>
      <c r="K235" s="420">
        <f>D235</f>
        <v>1986</v>
      </c>
      <c r="L235" s="412">
        <v>4800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2639</v>
      </c>
      <c r="E237" s="413"/>
      <c r="F237" s="413"/>
      <c r="G237" s="413"/>
      <c r="H237" s="413"/>
      <c r="I237" s="413"/>
      <c r="J237" s="413"/>
      <c r="K237" s="415">
        <f>SUM(K234:K236)</f>
        <v>2639</v>
      </c>
      <c r="L237" s="415">
        <f>SUM(L234:L236)</f>
        <v>4800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f>1714+1993+466</f>
        <v>4173</v>
      </c>
      <c r="E239" s="413"/>
      <c r="F239" s="413"/>
      <c r="G239" s="413"/>
      <c r="H239" s="413"/>
      <c r="I239" s="413"/>
      <c r="J239" s="413"/>
      <c r="K239" s="420">
        <f>D239</f>
        <v>4173</v>
      </c>
      <c r="L239" s="418">
        <v>4400</v>
      </c>
    </row>
    <row r="240" spans="1:12" x14ac:dyDescent="0.2">
      <c r="A240" s="1814" t="s">
        <v>979</v>
      </c>
      <c r="B240" s="266">
        <v>2320</v>
      </c>
      <c r="C240" s="413"/>
      <c r="D240" s="412">
        <v>1798</v>
      </c>
      <c r="E240" s="413"/>
      <c r="F240" s="413"/>
      <c r="G240" s="413"/>
      <c r="H240" s="413"/>
      <c r="I240" s="413"/>
      <c r="J240" s="413"/>
      <c r="K240" s="420">
        <f t="shared" ref="K240:K250" si="21">D240</f>
        <v>1798</v>
      </c>
      <c r="L240" s="412">
        <v>1900</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5971</v>
      </c>
      <c r="E251" s="413"/>
      <c r="F251" s="413"/>
      <c r="G251" s="413"/>
      <c r="H251" s="413"/>
      <c r="I251" s="413"/>
      <c r="J251" s="413"/>
      <c r="K251" s="415">
        <f>SUM(K239:K250)</f>
        <v>5971</v>
      </c>
      <c r="L251" s="415">
        <f>SUM(L239:L250)</f>
        <v>6300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f>4946+6028+6875</f>
        <v>17849</v>
      </c>
      <c r="E253" s="413"/>
      <c r="F253" s="413"/>
      <c r="G253" s="413"/>
      <c r="H253" s="413"/>
      <c r="I253" s="413"/>
      <c r="J253" s="413"/>
      <c r="K253" s="420">
        <f>D253</f>
        <v>17849</v>
      </c>
      <c r="L253" s="418">
        <v>20300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17849</v>
      </c>
      <c r="E255" s="413"/>
      <c r="F255" s="413"/>
      <c r="G255" s="413"/>
      <c r="H255" s="413"/>
      <c r="I255" s="413"/>
      <c r="J255" s="413"/>
      <c r="K255" s="415">
        <f>SUM(K253:K254)</f>
        <v>17849</v>
      </c>
      <c r="L255" s="415">
        <f>SUM(L253:L254)</f>
        <v>20300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f>2475+2862+669</f>
        <v>6006</v>
      </c>
      <c r="E258" s="413"/>
      <c r="F258" s="413"/>
      <c r="G258" s="413"/>
      <c r="H258" s="413"/>
      <c r="I258" s="413"/>
      <c r="J258" s="413"/>
      <c r="K258" s="420">
        <f t="shared" ref="K258:K263" si="22">D258</f>
        <v>6006</v>
      </c>
      <c r="L258" s="412">
        <v>6075</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f>13846+17329+4052-875-2344-548-201-14</f>
        <v>31245</v>
      </c>
      <c r="E260" s="413"/>
      <c r="F260" s="413"/>
      <c r="G260" s="413"/>
      <c r="H260" s="413"/>
      <c r="I260" s="413"/>
      <c r="J260" s="413"/>
      <c r="K260" s="420">
        <f t="shared" si="22"/>
        <v>31245</v>
      </c>
      <c r="L260" s="412">
        <v>34000</v>
      </c>
    </row>
    <row r="261" spans="1:12" x14ac:dyDescent="0.2">
      <c r="A261" s="1814" t="s">
        <v>1129</v>
      </c>
      <c r="B261" s="266">
        <v>2550</v>
      </c>
      <c r="C261" s="413"/>
      <c r="D261" s="412">
        <f>6702+100+2376+82+111+24+58+55+49+34+30+32+14+72+31+16+3+179+22+1+18+26+8390+1206+2422+61+83+63+90+87+46+28+78+85+11+112+57+42+9+248+16+3+49+67+1962+282+805+24+19+15+21+2028+11+7+18+20+3+26+13+10+2+58+4+1+11+16+314+358+84</f>
        <v>29400</v>
      </c>
      <c r="E261" s="413"/>
      <c r="F261" s="413"/>
      <c r="G261" s="413"/>
      <c r="H261" s="413"/>
      <c r="I261" s="413"/>
      <c r="J261" s="413"/>
      <c r="K261" s="420">
        <f t="shared" si="22"/>
        <v>29400</v>
      </c>
      <c r="L261" s="412">
        <v>44905</v>
      </c>
    </row>
    <row r="262" spans="1:12" x14ac:dyDescent="0.2">
      <c r="A262" s="1814" t="s">
        <v>107</v>
      </c>
      <c r="B262" s="266">
        <v>2560</v>
      </c>
      <c r="C262" s="413"/>
      <c r="D262" s="412">
        <f>6989+9091+2126</f>
        <v>18206</v>
      </c>
      <c r="E262" s="413"/>
      <c r="F262" s="413"/>
      <c r="G262" s="413"/>
      <c r="H262" s="413"/>
      <c r="I262" s="413"/>
      <c r="J262" s="413"/>
      <c r="K262" s="420">
        <f t="shared" si="22"/>
        <v>18206</v>
      </c>
      <c r="L262" s="412">
        <v>24750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84857</v>
      </c>
      <c r="E264" s="413"/>
      <c r="F264" s="413"/>
      <c r="G264" s="413"/>
      <c r="H264" s="413"/>
      <c r="I264" s="413"/>
      <c r="J264" s="413"/>
      <c r="K264" s="415">
        <f>SUM(K257:K263)</f>
        <v>84857</v>
      </c>
      <c r="L264" s="415">
        <f>SUM(L257:L263)</f>
        <v>109730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75</v>
      </c>
    </row>
    <row r="273" spans="1:12" ht="12.75" customHeight="1" thickBot="1" x14ac:dyDescent="0.25">
      <c r="A273" s="1841" t="s">
        <v>972</v>
      </c>
      <c r="B273" s="879">
        <v>2000</v>
      </c>
      <c r="C273" s="413"/>
      <c r="D273" s="425">
        <f>SUM(D232,D237,D251,D255,D264,D271,D272)</f>
        <v>129064</v>
      </c>
      <c r="E273" s="413"/>
      <c r="F273" s="413"/>
      <c r="G273" s="413"/>
      <c r="H273" s="413"/>
      <c r="I273" s="413"/>
      <c r="J273" s="413"/>
      <c r="K273" s="425">
        <f>SUM(K232,K237,K251,K255,K264,K271,K272)</f>
        <v>129064</v>
      </c>
      <c r="L273" s="425">
        <f>SUM(L232,L237,L251,L255,L264,L271,L272)</f>
        <v>163105</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189393</v>
      </c>
      <c r="E288" s="413"/>
      <c r="F288" s="413"/>
      <c r="G288" s="413"/>
      <c r="H288" s="415">
        <f>H286</f>
        <v>0</v>
      </c>
      <c r="I288" s="413"/>
      <c r="J288" s="413"/>
      <c r="K288" s="415">
        <f>SUM(K223,K273,K274,K278,K286,K287)</f>
        <v>189393</v>
      </c>
      <c r="L288" s="415">
        <f>SUM(L223,L273,L274,L278,L286,L287)</f>
        <v>237765</v>
      </c>
    </row>
    <row r="289" spans="1:14" ht="23.25" thickTop="1" x14ac:dyDescent="0.2">
      <c r="A289" s="901" t="s">
        <v>1177</v>
      </c>
      <c r="B289" s="902"/>
      <c r="C289" s="413"/>
      <c r="D289" s="416"/>
      <c r="E289" s="413"/>
      <c r="F289" s="413"/>
      <c r="G289" s="413"/>
      <c r="H289" s="441"/>
      <c r="I289" s="413"/>
      <c r="J289" s="413"/>
      <c r="K289" s="440">
        <f>'Revenues 9-14'!G275-'Expenditures 15-22'!K288</f>
        <v>85956</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v>209788</v>
      </c>
      <c r="H294" s="412"/>
      <c r="I294" s="436"/>
      <c r="J294" s="436"/>
      <c r="K294" s="414">
        <f>SUM(C294:J294)</f>
        <v>209788</v>
      </c>
      <c r="L294" s="436">
        <v>225000</v>
      </c>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209788</v>
      </c>
      <c r="H296" s="425">
        <f t="shared" si="23"/>
        <v>0</v>
      </c>
      <c r="I296" s="425">
        <f t="shared" si="23"/>
        <v>0</v>
      </c>
      <c r="J296" s="425">
        <f t="shared" si="23"/>
        <v>0</v>
      </c>
      <c r="K296" s="425">
        <f t="shared" si="23"/>
        <v>209788</v>
      </c>
      <c r="L296" s="425">
        <f t="shared" si="23"/>
        <v>225000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209788</v>
      </c>
      <c r="H305" s="415">
        <f>SUM(H296,H303)</f>
        <v>0</v>
      </c>
      <c r="I305" s="415">
        <f>SUM(I296)</f>
        <v>0</v>
      </c>
      <c r="J305" s="415">
        <f>SUM(J296)</f>
        <v>0</v>
      </c>
      <c r="K305" s="415">
        <f>SUM(K296,K303,K304)</f>
        <v>209788</v>
      </c>
      <c r="L305" s="415">
        <f>SUM(L296,L303,L304)</f>
        <v>225000</v>
      </c>
    </row>
    <row r="306" spans="1:14" ht="23.25" customHeight="1" thickTop="1" x14ac:dyDescent="0.2">
      <c r="A306" s="2236" t="s">
        <v>1177</v>
      </c>
      <c r="B306" s="2237"/>
      <c r="C306" s="419"/>
      <c r="D306" s="419"/>
      <c r="E306" s="419"/>
      <c r="F306" s="419"/>
      <c r="G306" s="419"/>
      <c r="H306" s="419"/>
      <c r="I306" s="419"/>
      <c r="J306" s="419"/>
      <c r="K306" s="430">
        <f>'Revenues 9-14'!H275-'Expenditures 15-22'!K305</f>
        <v>-209651</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v>52418</v>
      </c>
      <c r="I313" s="436"/>
      <c r="J313" s="436"/>
      <c r="K313" s="1061">
        <f t="shared" ref="K313:K320" si="24">SUM(C313:J313)</f>
        <v>52418</v>
      </c>
      <c r="L313" s="436">
        <v>56000</v>
      </c>
      <c r="M313" s="909"/>
      <c r="N313" s="909"/>
    </row>
    <row r="314" spans="1:14" s="19" customFormat="1" x14ac:dyDescent="0.2">
      <c r="A314" s="891" t="s">
        <v>342</v>
      </c>
      <c r="B314" s="529" t="s">
        <v>323</v>
      </c>
      <c r="C314" s="436"/>
      <c r="D314" s="436"/>
      <c r="E314" s="436"/>
      <c r="F314" s="436"/>
      <c r="G314" s="436"/>
      <c r="H314" s="436">
        <v>806</v>
      </c>
      <c r="I314" s="436"/>
      <c r="J314" s="436"/>
      <c r="K314" s="1061">
        <f t="shared" si="24"/>
        <v>806</v>
      </c>
      <c r="L314" s="436">
        <v>25000</v>
      </c>
      <c r="M314" s="909"/>
      <c r="N314" s="909"/>
    </row>
    <row r="315" spans="1:14" s="19" customFormat="1" x14ac:dyDescent="0.2">
      <c r="A315" s="891" t="s">
        <v>274</v>
      </c>
      <c r="B315" s="529" t="s">
        <v>324</v>
      </c>
      <c r="C315" s="436"/>
      <c r="D315" s="436"/>
      <c r="E315" s="436">
        <v>90897</v>
      </c>
      <c r="F315" s="436"/>
      <c r="G315" s="436"/>
      <c r="H315" s="436"/>
      <c r="I315" s="436"/>
      <c r="J315" s="436"/>
      <c r="K315" s="1061">
        <f t="shared" si="24"/>
        <v>90897</v>
      </c>
      <c r="L315" s="436">
        <v>90000</v>
      </c>
      <c r="M315" s="909"/>
      <c r="N315" s="909"/>
    </row>
    <row r="316" spans="1:14" s="19" customFormat="1" x14ac:dyDescent="0.2">
      <c r="A316" s="891" t="s">
        <v>817</v>
      </c>
      <c r="B316" s="529" t="s">
        <v>325</v>
      </c>
      <c r="C316" s="436"/>
      <c r="D316" s="436"/>
      <c r="E316" s="436">
        <v>10000</v>
      </c>
      <c r="F316" s="436"/>
      <c r="G316" s="436"/>
      <c r="H316" s="436"/>
      <c r="I316" s="436"/>
      <c r="J316" s="436"/>
      <c r="K316" s="1061">
        <f t="shared" si="24"/>
        <v>10000</v>
      </c>
      <c r="L316" s="436">
        <v>10000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22693</v>
      </c>
      <c r="F318" s="436"/>
      <c r="G318" s="436"/>
      <c r="H318" s="436"/>
      <c r="I318" s="436"/>
      <c r="J318" s="436"/>
      <c r="K318" s="1061">
        <f t="shared" si="24"/>
        <v>22693</v>
      </c>
      <c r="L318" s="436">
        <v>21000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73935</v>
      </c>
      <c r="F320" s="436"/>
      <c r="G320" s="436"/>
      <c r="H320" s="436"/>
      <c r="I320" s="436"/>
      <c r="J320" s="436"/>
      <c r="K320" s="1061">
        <f t="shared" si="24"/>
        <v>73935</v>
      </c>
      <c r="L320" s="436">
        <v>60000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197525</v>
      </c>
      <c r="F323" s="1062">
        <f t="shared" si="25"/>
        <v>0</v>
      </c>
      <c r="G323" s="1062">
        <f t="shared" si="25"/>
        <v>0</v>
      </c>
      <c r="H323" s="1062">
        <f t="shared" si="25"/>
        <v>53224</v>
      </c>
      <c r="I323" s="1062">
        <f t="shared" si="25"/>
        <v>0</v>
      </c>
      <c r="J323" s="1062">
        <f t="shared" si="25"/>
        <v>0</v>
      </c>
      <c r="K323" s="1062">
        <f>SUM(K312:K322)</f>
        <v>250749</v>
      </c>
      <c r="L323" s="1062">
        <f>SUM(L312:L322)</f>
        <v>262000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197525</v>
      </c>
      <c r="F331" s="1062">
        <f t="shared" si="26"/>
        <v>0</v>
      </c>
      <c r="G331" s="1062">
        <f t="shared" si="26"/>
        <v>0</v>
      </c>
      <c r="H331" s="1062">
        <f>SUM(H323,H329)</f>
        <v>53224</v>
      </c>
      <c r="I331" s="1062">
        <f t="shared" si="26"/>
        <v>0</v>
      </c>
      <c r="J331" s="1062">
        <f t="shared" si="26"/>
        <v>0</v>
      </c>
      <c r="K331" s="1062">
        <f>SUM(K323,K329)</f>
        <v>250749</v>
      </c>
      <c r="L331" s="425">
        <f>SUM(L323,L329,L330)</f>
        <v>262000</v>
      </c>
    </row>
    <row r="332" spans="1:14" ht="12.75" customHeight="1" thickTop="1" x14ac:dyDescent="0.2">
      <c r="A332" s="2238" t="s">
        <v>1177</v>
      </c>
      <c r="B332" s="2239"/>
      <c r="C332" s="413"/>
      <c r="D332" s="413"/>
      <c r="E332" s="413"/>
      <c r="F332" s="413"/>
      <c r="G332" s="413"/>
      <c r="H332" s="413"/>
      <c r="I332" s="413"/>
      <c r="J332" s="413"/>
      <c r="K332" s="1065">
        <f>'Revenues 9-14'!J275-'Expenditures 15-22'!K331</f>
        <v>-31285</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8"/>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c r="F337" s="412"/>
      <c r="G337" s="412"/>
      <c r="H337" s="412"/>
      <c r="I337" s="436"/>
      <c r="J337" s="436"/>
      <c r="K337" s="414">
        <f>SUM(C337:J337)</f>
        <v>0</v>
      </c>
      <c r="L337" s="412">
        <v>38000</v>
      </c>
    </row>
    <row r="338" spans="1:14" x14ac:dyDescent="0.2">
      <c r="A338" s="1814" t="s">
        <v>221</v>
      </c>
      <c r="B338" s="266">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38000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38000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38000</v>
      </c>
    </row>
    <row r="355" spans="1:14" ht="23.25" thickTop="1" x14ac:dyDescent="0.2">
      <c r="A355" s="1853" t="s">
        <v>1177</v>
      </c>
      <c r="B355" s="469"/>
      <c r="C355" s="432"/>
      <c r="D355" s="432"/>
      <c r="E355" s="419"/>
      <c r="F355" s="419"/>
      <c r="G355" s="419"/>
      <c r="H355" s="419"/>
      <c r="I355" s="419"/>
      <c r="J355" s="417"/>
      <c r="K355" s="414">
        <f>'Revenues 9-14'!K275-'Expenditures 15-22'!K354</f>
        <v>45295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&amp;F&amp;CThe notes to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39" sqref="A39:B3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2826698</v>
      </c>
      <c r="C4" s="512">
        <v>1111851</v>
      </c>
      <c r="D4" s="561">
        <f>B4-C4</f>
        <v>1714847</v>
      </c>
      <c r="E4" s="512">
        <v>2908270</v>
      </c>
      <c r="F4" s="561">
        <f>E4-C4</f>
        <v>1796419</v>
      </c>
    </row>
    <row r="5" spans="1:6" ht="13.7" customHeight="1" x14ac:dyDescent="0.2">
      <c r="A5" s="545" t="s">
        <v>1038</v>
      </c>
      <c r="B5" s="560">
        <f>'Revenues 9-14'!D5</f>
        <v>434876</v>
      </c>
      <c r="C5" s="512">
        <v>171054</v>
      </c>
      <c r="D5" s="561">
        <f t="shared" ref="D5:D18" si="0">B5-C5</f>
        <v>263822</v>
      </c>
      <c r="E5" s="512">
        <v>447426</v>
      </c>
      <c r="F5" s="561">
        <f>E5-C5</f>
        <v>276372</v>
      </c>
    </row>
    <row r="6" spans="1:6" ht="13.7" customHeight="1" x14ac:dyDescent="0.2">
      <c r="A6" s="545" t="s">
        <v>480</v>
      </c>
      <c r="B6" s="560">
        <f>'Revenues 9-14'!E5</f>
        <v>163117</v>
      </c>
      <c r="C6" s="512">
        <v>65366</v>
      </c>
      <c r="D6" s="561">
        <f t="shared" si="0"/>
        <v>97751</v>
      </c>
      <c r="E6" s="512">
        <v>170478</v>
      </c>
      <c r="F6" s="561">
        <f t="shared" ref="F6:F18" si="1">E6-C6</f>
        <v>105112</v>
      </c>
    </row>
    <row r="7" spans="1:6" ht="13.7" customHeight="1" x14ac:dyDescent="0.2">
      <c r="A7" s="545" t="s">
        <v>162</v>
      </c>
      <c r="B7" s="560">
        <f>'Revenues 9-14'!F5</f>
        <v>391390</v>
      </c>
      <c r="C7" s="512">
        <v>153949</v>
      </c>
      <c r="D7" s="561">
        <f t="shared" si="0"/>
        <v>237441</v>
      </c>
      <c r="E7" s="512">
        <v>402684</v>
      </c>
      <c r="F7" s="561">
        <f t="shared" si="1"/>
        <v>248735</v>
      </c>
    </row>
    <row r="8" spans="1:6" ht="13.7" customHeight="1" x14ac:dyDescent="0.2">
      <c r="A8" s="545" t="s">
        <v>1405</v>
      </c>
      <c r="B8" s="560">
        <f>'Revenues 9-14'!G5</f>
        <v>124113</v>
      </c>
      <c r="C8" s="512">
        <v>49840</v>
      </c>
      <c r="D8" s="561">
        <f t="shared" si="0"/>
        <v>74273</v>
      </c>
      <c r="E8" s="512">
        <v>130004</v>
      </c>
      <c r="F8" s="561">
        <f t="shared" si="1"/>
        <v>80164</v>
      </c>
    </row>
    <row r="9" spans="1:6" ht="13.7" customHeight="1" x14ac:dyDescent="0.2">
      <c r="A9" s="545" t="s">
        <v>477</v>
      </c>
      <c r="B9" s="560">
        <f>'Revenues 9-14'!H5</f>
        <v>0</v>
      </c>
      <c r="C9" s="512">
        <v>0</v>
      </c>
      <c r="D9" s="561">
        <f t="shared" si="0"/>
        <v>0</v>
      </c>
      <c r="E9" s="512">
        <v>0</v>
      </c>
      <c r="F9" s="561">
        <f t="shared" si="1"/>
        <v>0</v>
      </c>
    </row>
    <row r="10" spans="1:6" ht="13.7" customHeight="1" x14ac:dyDescent="0.2">
      <c r="A10" s="545" t="s">
        <v>476</v>
      </c>
      <c r="B10" s="560">
        <f>'Revenues 9-14'!I5</f>
        <v>43489</v>
      </c>
      <c r="C10" s="512">
        <v>17106</v>
      </c>
      <c r="D10" s="561">
        <f t="shared" si="0"/>
        <v>26383</v>
      </c>
      <c r="E10" s="512">
        <v>44743</v>
      </c>
      <c r="F10" s="561">
        <f t="shared" si="1"/>
        <v>27637</v>
      </c>
    </row>
    <row r="11" spans="1:6" x14ac:dyDescent="0.2">
      <c r="A11" s="545" t="s">
        <v>478</v>
      </c>
      <c r="B11" s="560">
        <f>'Revenues 9-14'!J5</f>
        <v>217760</v>
      </c>
      <c r="C11" s="512">
        <v>87089</v>
      </c>
      <c r="D11" s="561">
        <f t="shared" si="0"/>
        <v>130671</v>
      </c>
      <c r="E11" s="512">
        <v>227158</v>
      </c>
      <c r="F11" s="561">
        <f t="shared" si="1"/>
        <v>140069</v>
      </c>
    </row>
    <row r="12" spans="1:6" ht="13.7" customHeight="1" x14ac:dyDescent="0.2">
      <c r="A12" s="545" t="s">
        <v>164</v>
      </c>
      <c r="B12" s="560">
        <f>'Revenues 9-14'!K5</f>
        <v>43489</v>
      </c>
      <c r="C12" s="512">
        <v>17106</v>
      </c>
      <c r="D12" s="561">
        <f t="shared" si="0"/>
        <v>26383</v>
      </c>
      <c r="E12" s="512">
        <v>44743</v>
      </c>
      <c r="F12" s="561">
        <f t="shared" si="1"/>
        <v>27637</v>
      </c>
    </row>
    <row r="13" spans="1:6" ht="13.7" customHeight="1" x14ac:dyDescent="0.2">
      <c r="A13" s="545" t="s">
        <v>1112</v>
      </c>
      <c r="B13" s="560">
        <f>SUM('Revenues 9-14'!C6:D6)</f>
        <v>43489</v>
      </c>
      <c r="C13" s="512">
        <v>17106</v>
      </c>
      <c r="D13" s="561">
        <f t="shared" si="0"/>
        <v>26383</v>
      </c>
      <c r="E13" s="512">
        <v>44743</v>
      </c>
      <c r="F13" s="561">
        <f t="shared" si="1"/>
        <v>27637</v>
      </c>
    </row>
    <row r="14" spans="1:6" ht="13.7" customHeight="1" x14ac:dyDescent="0.2">
      <c r="A14" s="545" t="s">
        <v>479</v>
      </c>
      <c r="B14" s="560">
        <f>SUM('Revenues 9-14'!C7:D7,'Revenues 9-14'!F7:H7)</f>
        <v>34790</v>
      </c>
      <c r="C14" s="512">
        <v>13684</v>
      </c>
      <c r="D14" s="561">
        <f t="shared" si="0"/>
        <v>21106</v>
      </c>
      <c r="E14" s="512">
        <v>35794</v>
      </c>
      <c r="F14" s="561">
        <f t="shared" si="1"/>
        <v>22110</v>
      </c>
    </row>
    <row r="15" spans="1:6" ht="13.7" customHeight="1" x14ac:dyDescent="0.2">
      <c r="A15" s="545" t="s">
        <v>1379</v>
      </c>
      <c r="B15" s="560">
        <f>'Revenues 9-14'!E9</f>
        <v>0</v>
      </c>
      <c r="C15" s="512">
        <v>0</v>
      </c>
      <c r="D15" s="561">
        <f t="shared" si="0"/>
        <v>0</v>
      </c>
      <c r="E15" s="512">
        <v>0</v>
      </c>
      <c r="F15" s="561">
        <f t="shared" si="1"/>
        <v>0</v>
      </c>
    </row>
    <row r="16" spans="1:6" ht="13.7" customHeight="1" x14ac:dyDescent="0.2">
      <c r="A16" s="545" t="s">
        <v>1380</v>
      </c>
      <c r="B16" s="560">
        <f>'Revenues 9-14'!G8</f>
        <v>141694</v>
      </c>
      <c r="C16" s="512">
        <v>61344</v>
      </c>
      <c r="D16" s="561">
        <f t="shared" si="0"/>
        <v>80350</v>
      </c>
      <c r="E16" s="512">
        <v>160008</v>
      </c>
      <c r="F16" s="561">
        <f t="shared" si="1"/>
        <v>98664</v>
      </c>
    </row>
    <row r="17" spans="1:6" ht="13.7" customHeight="1" x14ac:dyDescent="0.2">
      <c r="A17" s="545" t="s">
        <v>1381</v>
      </c>
      <c r="B17" s="560">
        <f>'Revenues 9-14'!C10</f>
        <v>0</v>
      </c>
      <c r="C17" s="512"/>
      <c r="D17" s="561">
        <f t="shared" si="0"/>
        <v>0</v>
      </c>
      <c r="E17" s="512">
        <v>0</v>
      </c>
      <c r="F17" s="561">
        <f t="shared" si="1"/>
        <v>0</v>
      </c>
    </row>
    <row r="18" spans="1:6" ht="13.7" customHeight="1" x14ac:dyDescent="0.2">
      <c r="A18" s="545" t="s">
        <v>881</v>
      </c>
      <c r="B18" s="560">
        <f>SUM('Revenues 9-14'!C11:K11)</f>
        <v>0</v>
      </c>
      <c r="C18" s="512"/>
      <c r="D18" s="561">
        <f t="shared" si="0"/>
        <v>0</v>
      </c>
      <c r="E18" s="512">
        <v>0</v>
      </c>
      <c r="F18" s="561">
        <f t="shared" si="1"/>
        <v>0</v>
      </c>
    </row>
    <row r="19" spans="1:6" ht="13.7" customHeight="1" thickBot="1" x14ac:dyDescent="0.25">
      <c r="A19" s="546" t="s">
        <v>1382</v>
      </c>
      <c r="B19" s="562">
        <f>SUM(B4:B18)</f>
        <v>4464905</v>
      </c>
      <c r="C19" s="562">
        <f>SUM(C4:C18)</f>
        <v>1765495</v>
      </c>
      <c r="D19" s="562">
        <f>SUM(D4:D18)</f>
        <v>2699410</v>
      </c>
      <c r="E19" s="562">
        <f>SUM(E4:E18)</f>
        <v>4616051</v>
      </c>
      <c r="F19" s="562">
        <f>SUM(F4:F18)</f>
        <v>2850556</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C32" sqref="C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2093</v>
      </c>
      <c r="B31" s="658">
        <v>40575</v>
      </c>
      <c r="C31" s="1102">
        <v>400000</v>
      </c>
      <c r="D31" s="1607">
        <v>4</v>
      </c>
      <c r="E31" s="1102">
        <v>315000</v>
      </c>
      <c r="F31" s="1102">
        <v>0</v>
      </c>
      <c r="G31" s="1102">
        <v>0</v>
      </c>
      <c r="H31" s="1102">
        <v>80000</v>
      </c>
      <c r="I31" s="1103">
        <f>((E31+F31)-H31)+G31</f>
        <v>235000</v>
      </c>
      <c r="J31" s="1102">
        <v>88161</v>
      </c>
      <c r="K31" s="118"/>
    </row>
    <row r="32" spans="1:11" ht="12" customHeight="1" x14ac:dyDescent="0.2">
      <c r="A32" s="1104" t="s">
        <v>2094</v>
      </c>
      <c r="B32" s="658">
        <v>39148</v>
      </c>
      <c r="C32" s="1102">
        <v>2060000</v>
      </c>
      <c r="D32" s="1607" t="s">
        <v>2095</v>
      </c>
      <c r="E32" s="1102">
        <v>485000</v>
      </c>
      <c r="F32" s="1102">
        <v>0</v>
      </c>
      <c r="G32" s="1102">
        <v>0</v>
      </c>
      <c r="H32" s="1102">
        <v>425000</v>
      </c>
      <c r="I32" s="1103">
        <f>((E32+F32)-H32)+G32</f>
        <v>60000</v>
      </c>
      <c r="J32" s="1102">
        <v>22509</v>
      </c>
      <c r="K32" s="118"/>
    </row>
    <row r="33" spans="1:11" ht="12" customHeight="1" x14ac:dyDescent="0.2">
      <c r="A33" s="1104" t="s">
        <v>2096</v>
      </c>
      <c r="B33" s="658">
        <v>39477</v>
      </c>
      <c r="C33" s="1102">
        <v>789993</v>
      </c>
      <c r="D33" s="1607">
        <v>4</v>
      </c>
      <c r="E33" s="1102">
        <v>789993</v>
      </c>
      <c r="F33" s="1102">
        <v>0</v>
      </c>
      <c r="G33" s="1102">
        <v>0</v>
      </c>
      <c r="H33" s="1102"/>
      <c r="I33" s="1103">
        <f t="shared" ref="I33:I48" si="1">((E33+F33)-H33)+G33</f>
        <v>789993</v>
      </c>
      <c r="J33" s="1102">
        <v>789993</v>
      </c>
      <c r="K33" s="118"/>
    </row>
    <row r="34" spans="1:11" ht="12" customHeight="1" x14ac:dyDescent="0.2">
      <c r="A34" s="1104" t="s">
        <v>2097</v>
      </c>
      <c r="B34" s="658">
        <v>42429</v>
      </c>
      <c r="C34" s="1102">
        <v>500000</v>
      </c>
      <c r="D34" s="1607">
        <v>1</v>
      </c>
      <c r="E34" s="1102"/>
      <c r="F34" s="1102">
        <v>500000</v>
      </c>
      <c r="G34" s="1102">
        <v>0</v>
      </c>
      <c r="H34" s="1102"/>
      <c r="I34" s="1103">
        <f t="shared" si="1"/>
        <v>500000</v>
      </c>
      <c r="J34" s="1102">
        <v>187576</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3749993</v>
      </c>
      <c r="D49" s="1606"/>
      <c r="E49" s="1103">
        <f t="shared" ref="E49:J49" si="2">SUM(E31:E48)</f>
        <v>1589993</v>
      </c>
      <c r="F49" s="1103">
        <f t="shared" si="2"/>
        <v>500000</v>
      </c>
      <c r="G49" s="1103">
        <f t="shared" si="2"/>
        <v>0</v>
      </c>
      <c r="H49" s="1103">
        <f t="shared" si="2"/>
        <v>505000</v>
      </c>
      <c r="I49" s="1103">
        <f t="shared" si="2"/>
        <v>1584993</v>
      </c>
      <c r="J49" s="1103">
        <f t="shared" si="2"/>
        <v>1088239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0" sqref="J2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5"/>
      <c r="G3" s="563"/>
      <c r="H3" s="563"/>
      <c r="I3" s="563"/>
      <c r="J3" s="1216">
        <v>519087</v>
      </c>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34790</v>
      </c>
      <c r="I5" s="1213"/>
      <c r="J5" s="1184"/>
      <c r="K5" s="1184"/>
    </row>
    <row r="6" spans="1:11" x14ac:dyDescent="0.2">
      <c r="A6" s="1888" t="s">
        <v>836</v>
      </c>
      <c r="B6" s="1889"/>
      <c r="C6" s="1889"/>
      <c r="D6" s="1889"/>
      <c r="E6" s="1890"/>
      <c r="F6" s="256" t="s">
        <v>1015</v>
      </c>
      <c r="G6" s="563"/>
      <c r="H6" s="563"/>
      <c r="I6" s="563"/>
      <c r="J6" s="1216">
        <v>478</v>
      </c>
      <c r="K6" s="1216"/>
    </row>
    <row r="7" spans="1:11" x14ac:dyDescent="0.2">
      <c r="A7" s="651" t="s">
        <v>282</v>
      </c>
      <c r="B7" s="1891"/>
      <c r="C7" s="1891"/>
      <c r="D7" s="1891"/>
      <c r="E7" s="1892"/>
      <c r="F7" s="1150" t="s">
        <v>1016</v>
      </c>
      <c r="G7" s="571"/>
      <c r="H7" s="571"/>
      <c r="I7" s="571"/>
      <c r="J7" s="1214"/>
      <c r="K7" s="1216">
        <v>4767</v>
      </c>
    </row>
    <row r="8" spans="1:11" x14ac:dyDescent="0.2">
      <c r="A8" s="651" t="s">
        <v>408</v>
      </c>
      <c r="B8" s="1891"/>
      <c r="C8" s="1891"/>
      <c r="D8" s="1891"/>
      <c r="E8" s="1892"/>
      <c r="F8" s="1150" t="s">
        <v>1017</v>
      </c>
      <c r="G8" s="568"/>
      <c r="H8" s="568"/>
      <c r="I8" s="568"/>
      <c r="J8" s="1216">
        <v>489385</v>
      </c>
      <c r="K8" s="1194"/>
    </row>
    <row r="9" spans="1:11" x14ac:dyDescent="0.2">
      <c r="A9" s="651" t="s">
        <v>145</v>
      </c>
      <c r="B9" s="1891"/>
      <c r="C9" s="1891"/>
      <c r="D9" s="1891"/>
      <c r="E9" s="1892"/>
      <c r="F9" s="256" t="s">
        <v>1019</v>
      </c>
      <c r="G9" s="568"/>
      <c r="H9" s="569"/>
      <c r="I9" s="569"/>
      <c r="J9" s="1214"/>
      <c r="K9" s="1216">
        <v>13347</v>
      </c>
    </row>
    <row r="10" spans="1:11" ht="12" customHeight="1" x14ac:dyDescent="0.2">
      <c r="A10" s="2313" t="s">
        <v>1908</v>
      </c>
      <c r="B10" s="2314"/>
      <c r="C10" s="2314"/>
      <c r="D10" s="2314"/>
      <c r="E10" s="2315"/>
      <c r="F10" s="1282" t="s">
        <v>1030</v>
      </c>
      <c r="G10" s="568"/>
      <c r="H10" s="1283">
        <v>1940</v>
      </c>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36730</v>
      </c>
      <c r="I12" s="564">
        <f>SUM(I5:I11)</f>
        <v>0</v>
      </c>
      <c r="J12" s="564">
        <f>SUM(J5:J11)</f>
        <v>489863</v>
      </c>
      <c r="K12" s="564">
        <f>SUM(K5:K11)</f>
        <v>18114</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7" t="s">
        <v>1020</v>
      </c>
      <c r="G14" s="568"/>
      <c r="H14" s="563">
        <v>36730</v>
      </c>
      <c r="I14" s="569"/>
      <c r="J14" s="1184"/>
      <c r="K14" s="1216">
        <v>18114</v>
      </c>
    </row>
    <row r="15" spans="1:11" x14ac:dyDescent="0.2">
      <c r="A15" s="2311" t="s">
        <v>5</v>
      </c>
      <c r="B15" s="2311"/>
      <c r="C15" s="2311"/>
      <c r="D15" s="2311"/>
      <c r="E15" s="2312"/>
      <c r="F15" s="257" t="s">
        <v>1021</v>
      </c>
      <c r="G15" s="569"/>
      <c r="H15" s="563"/>
      <c r="I15" s="563"/>
      <c r="J15" s="1216">
        <v>209788</v>
      </c>
      <c r="K15" s="1216"/>
    </row>
    <row r="16" spans="1:11" ht="12.75" customHeight="1" x14ac:dyDescent="0.2">
      <c r="A16" s="2311" t="s">
        <v>339</v>
      </c>
      <c r="B16" s="2311"/>
      <c r="C16" s="2311"/>
      <c r="D16" s="2311"/>
      <c r="E16" s="231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7" t="s">
        <v>1107</v>
      </c>
      <c r="G18" s="568"/>
      <c r="H18" s="568"/>
      <c r="I18" s="568"/>
      <c r="J18" s="1216">
        <v>24033</v>
      </c>
      <c r="K18" s="1202"/>
    </row>
    <row r="19" spans="1:11" ht="23.25" customHeight="1" x14ac:dyDescent="0.2">
      <c r="A19" s="2311" t="s">
        <v>490</v>
      </c>
      <c r="B19" s="2322"/>
      <c r="C19" s="2322"/>
      <c r="D19" s="2322"/>
      <c r="E19" s="2312"/>
      <c r="F19" s="257" t="s">
        <v>1108</v>
      </c>
      <c r="G19" s="568"/>
      <c r="H19" s="568"/>
      <c r="I19" s="568"/>
      <c r="J19" s="1216">
        <f>367500-24033</f>
        <v>343467</v>
      </c>
      <c r="K19" s="1202"/>
    </row>
    <row r="20" spans="1:11" ht="12.75" customHeight="1" x14ac:dyDescent="0.2">
      <c r="A20" s="2323" t="s">
        <v>1907</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367500</v>
      </c>
      <c r="K21" s="1200"/>
    </row>
    <row r="22" spans="1:11" ht="25.5" customHeight="1" thickTop="1" x14ac:dyDescent="0.2">
      <c r="A22" s="2314" t="s">
        <v>1909</v>
      </c>
      <c r="B22" s="2314"/>
      <c r="C22" s="2314"/>
      <c r="D22" s="2314"/>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36730</v>
      </c>
      <c r="I23" s="564">
        <f>SUM(I14:I16,I21,I22)</f>
        <v>0</v>
      </c>
      <c r="J23" s="564">
        <f>SUM(J14:J16,J21,J22)</f>
        <v>577288</v>
      </c>
      <c r="K23" s="564">
        <f>SUM(K14:K16,K21,K22)</f>
        <v>18114</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431662</v>
      </c>
      <c r="K24" s="1218">
        <f>SUM(K3,K12)-K23</f>
        <v>0</v>
      </c>
    </row>
    <row r="25" spans="1:11" ht="13.5" thickTop="1" x14ac:dyDescent="0.2">
      <c r="A25" s="1204" t="s">
        <v>496</v>
      </c>
      <c r="B25" s="1190"/>
      <c r="C25" s="1190"/>
      <c r="D25" s="1190"/>
      <c r="E25" s="1191"/>
      <c r="F25" s="1189">
        <v>714</v>
      </c>
      <c r="G25" s="1219"/>
      <c r="H25" s="1219"/>
      <c r="I25" s="1219"/>
      <c r="J25" s="1217">
        <v>431662</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7" sqref="I17"/>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48351</v>
      </c>
      <c r="D5" s="642"/>
      <c r="E5" s="642"/>
      <c r="F5" s="1067">
        <f>(C5+D5)-E5</f>
        <v>48351</v>
      </c>
      <c r="G5" s="638"/>
      <c r="H5" s="644"/>
      <c r="I5" s="644"/>
      <c r="J5" s="644"/>
      <c r="K5" s="649"/>
      <c r="L5" s="1066">
        <f>F5-K5</f>
        <v>48351</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6061751</v>
      </c>
      <c r="D8" s="643">
        <v>257507</v>
      </c>
      <c r="E8" s="643"/>
      <c r="F8" s="1067">
        <f>(C8+D8)-E8</f>
        <v>6319258</v>
      </c>
      <c r="G8" s="639">
        <v>50</v>
      </c>
      <c r="H8" s="575">
        <v>2456526</v>
      </c>
      <c r="I8" s="575">
        <v>117015</v>
      </c>
      <c r="J8" s="575"/>
      <c r="K8" s="1066">
        <f>(H8+I8)-J8</f>
        <v>2573541</v>
      </c>
      <c r="L8" s="1066">
        <f>F8-K8</f>
        <v>3745717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415372</v>
      </c>
      <c r="D10" s="1068"/>
      <c r="E10" s="1068"/>
      <c r="F10" s="1069">
        <f>(C10+D10)-E10</f>
        <v>415372</v>
      </c>
      <c r="G10" s="639">
        <v>20</v>
      </c>
      <c r="H10" s="1070">
        <v>144292</v>
      </c>
      <c r="I10" s="1070">
        <v>20768</v>
      </c>
      <c r="J10" s="1070"/>
      <c r="K10" s="1066">
        <f>(H10+I10)-J10</f>
        <v>165060</v>
      </c>
      <c r="L10" s="1066">
        <f>F10-K10</f>
        <v>250312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1823001</v>
      </c>
      <c r="D12" s="643">
        <v>6850</v>
      </c>
      <c r="E12" s="643">
        <f>1067+136936</f>
        <v>138003</v>
      </c>
      <c r="F12" s="1067">
        <f>(C12+D12)-E12</f>
        <v>1691848</v>
      </c>
      <c r="G12" s="639">
        <v>10</v>
      </c>
      <c r="H12" s="575">
        <v>1019887</v>
      </c>
      <c r="I12" s="575">
        <f>180439+2543</f>
        <v>182982</v>
      </c>
      <c r="J12" s="575">
        <f>1067+136936</f>
        <v>138003</v>
      </c>
      <c r="K12" s="1066">
        <f>(H12+I12)-J12</f>
        <v>1064866</v>
      </c>
      <c r="L12" s="1066">
        <f>F12-K12</f>
        <v>626982</v>
      </c>
    </row>
    <row r="13" spans="1:14" ht="14.25" thickTop="1" thickBot="1" x14ac:dyDescent="0.25">
      <c r="A13" s="654" t="s">
        <v>1336</v>
      </c>
      <c r="B13" s="285">
        <v>252</v>
      </c>
      <c r="C13" s="643">
        <v>882872</v>
      </c>
      <c r="D13" s="643">
        <f>24669+22500</f>
        <v>47169</v>
      </c>
      <c r="E13" s="643">
        <v>82272</v>
      </c>
      <c r="F13" s="1067">
        <f>(C13+D13)-E13</f>
        <v>847769</v>
      </c>
      <c r="G13" s="639">
        <v>5</v>
      </c>
      <c r="H13" s="575">
        <v>615976</v>
      </c>
      <c r="I13" s="575">
        <v>80474</v>
      </c>
      <c r="J13" s="575">
        <v>82272</v>
      </c>
      <c r="K13" s="1066">
        <f>(H13+I13)-J13</f>
        <v>614178</v>
      </c>
      <c r="L13" s="1066">
        <f>F13-K13</f>
        <v>233591</v>
      </c>
    </row>
    <row r="14" spans="1:14" ht="14.25" thickTop="1" thickBot="1" x14ac:dyDescent="0.25">
      <c r="A14" s="654" t="s">
        <v>1337</v>
      </c>
      <c r="B14" s="285">
        <v>253</v>
      </c>
      <c r="C14" s="575"/>
      <c r="D14" s="575">
        <v>79368</v>
      </c>
      <c r="E14" s="575"/>
      <c r="F14" s="1067">
        <f>(C14+D14)-E14</f>
        <v>79368</v>
      </c>
      <c r="G14" s="639">
        <v>3</v>
      </c>
      <c r="H14" s="575"/>
      <c r="I14" s="575">
        <v>26457</v>
      </c>
      <c r="J14" s="575"/>
      <c r="K14" s="1066">
        <f>(H14+I14)-J14</f>
        <v>26457</v>
      </c>
      <c r="L14" s="1066">
        <f>F14-K14</f>
        <v>52911</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9231347</v>
      </c>
      <c r="D16" s="645">
        <f>SUM(D3,D5:D6,D8:D10,D12:D15)</f>
        <v>390894</v>
      </c>
      <c r="E16" s="645">
        <f>SUM(E3,E5:E6,E8:E10,E12:E15)</f>
        <v>220275</v>
      </c>
      <c r="F16" s="645">
        <f>SUM(F3,F5:F6,F8:F10,F12:F15)</f>
        <v>9401966</v>
      </c>
      <c r="G16" s="639"/>
      <c r="H16" s="645">
        <f>SUM(H3,H6,H8:H10,H12:H14,)</f>
        <v>4236681</v>
      </c>
      <c r="I16" s="645">
        <f>SUM(I3,I6,I8:I10,I12:I14,)</f>
        <v>427696</v>
      </c>
      <c r="J16" s="645">
        <f>SUM(J3,J6,J8:J10,J12:J14,)</f>
        <v>220275</v>
      </c>
      <c r="K16" s="1067">
        <f>(H16+I16)-J16</f>
        <v>4444102</v>
      </c>
      <c r="L16" s="1067">
        <f>F16-K16</f>
        <v>4957864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427696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0" activePane="bottomLeft" state="frozen"/>
      <selection activeCell="G40" sqref="G40"/>
      <selection pane="bottomLeft" activeCell="G40" sqref="G4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6562784</v>
      </c>
      <c r="G8" s="357"/>
    </row>
    <row r="9" spans="1:7" ht="12" customHeight="1" x14ac:dyDescent="0.2">
      <c r="A9" s="359" t="s">
        <v>539</v>
      </c>
      <c r="B9" s="944" t="s">
        <v>1872</v>
      </c>
      <c r="C9" s="358"/>
      <c r="D9" s="359" t="s">
        <v>591</v>
      </c>
      <c r="E9" s="579"/>
      <c r="F9" s="946">
        <f>'Expenditures 15-22'!K150</f>
        <v>488385</v>
      </c>
      <c r="G9" s="947"/>
    </row>
    <row r="10" spans="1:7" ht="12" customHeight="1" x14ac:dyDescent="0.2">
      <c r="A10" s="359" t="s">
        <v>589</v>
      </c>
      <c r="B10" s="944" t="s">
        <v>1873</v>
      </c>
      <c r="C10" s="358"/>
      <c r="D10" s="359" t="s">
        <v>591</v>
      </c>
      <c r="E10" s="579"/>
      <c r="F10" s="946">
        <f>'Expenditures 15-22'!K168</f>
        <v>529889</v>
      </c>
      <c r="G10" s="947"/>
    </row>
    <row r="11" spans="1:7" ht="12" customHeight="1" x14ac:dyDescent="0.2">
      <c r="A11" s="359" t="s">
        <v>540</v>
      </c>
      <c r="B11" s="944" t="s">
        <v>1874</v>
      </c>
      <c r="C11" s="358"/>
      <c r="D11" s="359" t="s">
        <v>591</v>
      </c>
      <c r="E11" s="579"/>
      <c r="F11" s="946">
        <f>'Expenditures 15-22'!K204</f>
        <v>505850</v>
      </c>
      <c r="G11" s="947"/>
    </row>
    <row r="12" spans="1:7" ht="12" customHeight="1" x14ac:dyDescent="0.2">
      <c r="A12" s="359" t="s">
        <v>541</v>
      </c>
      <c r="B12" s="944" t="s">
        <v>1875</v>
      </c>
      <c r="C12" s="358"/>
      <c r="D12" s="359" t="s">
        <v>591</v>
      </c>
      <c r="E12" s="579"/>
      <c r="F12" s="946">
        <f>'Expenditures 15-22'!K288</f>
        <v>189393</v>
      </c>
      <c r="G12" s="947"/>
    </row>
    <row r="13" spans="1:7" ht="12" customHeight="1" x14ac:dyDescent="0.2">
      <c r="A13" s="359" t="s">
        <v>113</v>
      </c>
      <c r="B13" s="944" t="s">
        <v>1876</v>
      </c>
      <c r="C13" s="358"/>
      <c r="D13" s="359" t="s">
        <v>591</v>
      </c>
      <c r="E13" s="579"/>
      <c r="F13" s="946">
        <f>'Expenditures 15-22'!K331</f>
        <v>250749</v>
      </c>
      <c r="G13" s="948"/>
    </row>
    <row r="14" spans="1:7" ht="12" customHeight="1" thickBot="1" x14ac:dyDescent="0.25">
      <c r="A14" s="949"/>
      <c r="B14" s="580"/>
      <c r="C14" s="581"/>
      <c r="D14" s="1004" t="s">
        <v>591</v>
      </c>
      <c r="E14" s="592" t="s">
        <v>1134</v>
      </c>
      <c r="F14" s="950">
        <f>SUM(F8:F13)</f>
        <v>8527050</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147133</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399912</v>
      </c>
      <c r="G53" s="357"/>
    </row>
    <row r="54" spans="1:7" ht="12" customHeight="1" x14ac:dyDescent="0.2">
      <c r="A54" s="359" t="s">
        <v>538</v>
      </c>
      <c r="B54" s="359" t="s">
        <v>1884</v>
      </c>
      <c r="C54" s="965" t="s">
        <v>1160</v>
      </c>
      <c r="D54" s="961" t="s">
        <v>1302</v>
      </c>
      <c r="E54" s="579"/>
      <c r="F54" s="1108">
        <f>'Expenditures 15-22'!G114</f>
        <v>79368</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1888</v>
      </c>
      <c r="C58" s="962" t="s">
        <v>1160</v>
      </c>
      <c r="D58" s="961" t="s">
        <v>1302</v>
      </c>
      <c r="E58" s="579"/>
      <c r="F58" s="1110">
        <f>'Expenditures 15-22'!G150</f>
        <v>54569</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505000</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47169</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3630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1236781</v>
      </c>
      <c r="G75" s="357"/>
    </row>
    <row r="76" spans="1:8" s="971" customFormat="1" ht="12" customHeight="1" thickTop="1" thickBot="1" x14ac:dyDescent="0.25">
      <c r="A76" s="585"/>
      <c r="B76" s="583"/>
      <c r="C76" s="584"/>
      <c r="D76" s="970" t="s">
        <v>1858</v>
      </c>
      <c r="E76" s="595"/>
      <c r="F76" s="1114">
        <f>(F14-F75)</f>
        <v>7290269</v>
      </c>
      <c r="G76" s="359"/>
    </row>
    <row r="77" spans="1:8" s="971" customFormat="1" ht="12" customHeight="1" thickTop="1" x14ac:dyDescent="0.2">
      <c r="A77" s="586"/>
      <c r="B77" s="583"/>
      <c r="C77" s="584"/>
      <c r="D77" s="970" t="s">
        <v>1948</v>
      </c>
      <c r="E77" s="595"/>
      <c r="F77" s="1622">
        <v>853.53</v>
      </c>
      <c r="G77" s="360"/>
      <c r="H77" s="359"/>
    </row>
    <row r="78" spans="1:8" s="971" customFormat="1" ht="12" customHeight="1" thickBot="1" x14ac:dyDescent="0.25">
      <c r="A78" s="587"/>
      <c r="B78" s="583"/>
      <c r="C78" s="584"/>
      <c r="D78" s="970" t="s">
        <v>1928</v>
      </c>
      <c r="E78" s="595" t="s">
        <v>1134</v>
      </c>
      <c r="F78" s="1115">
        <f>IF(F77&gt;0,F76/F77," Complete Line 77")</f>
        <v>8541.315478073413</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188523</v>
      </c>
      <c r="G93" s="979"/>
    </row>
    <row r="94" spans="1:7" ht="12" customHeight="1" x14ac:dyDescent="0.2">
      <c r="A94" s="980" t="s">
        <v>147</v>
      </c>
      <c r="B94" s="980" t="s">
        <v>183</v>
      </c>
      <c r="C94" s="977">
        <v>1700</v>
      </c>
      <c r="D94" s="986" t="str">
        <f>'Revenues 9-14'!A82</f>
        <v>Total District/School Activity Income</v>
      </c>
      <c r="E94" s="385"/>
      <c r="F94" s="1073">
        <f>SUM('Revenues 9-14'!C82,'Revenues 9-14'!D82)</f>
        <v>32357</v>
      </c>
      <c r="G94" s="979"/>
    </row>
    <row r="95" spans="1:7" ht="12" customHeight="1" x14ac:dyDescent="0.2">
      <c r="A95" s="980" t="s">
        <v>538</v>
      </c>
      <c r="B95" s="980" t="s">
        <v>184</v>
      </c>
      <c r="C95" s="977">
        <f>'Revenues 9-14'!B84</f>
        <v>1811</v>
      </c>
      <c r="D95" s="978" t="str">
        <f>'Revenues 9-14'!A84</f>
        <v>Rentals - Regular Textbooks</v>
      </c>
      <c r="E95" s="385"/>
      <c r="F95" s="1073">
        <f>'Revenues 9-14'!C84</f>
        <v>69059</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742</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157234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1505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1723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13347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235962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237805</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235325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255</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26114</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7715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10820</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1218486</v>
      </c>
    </row>
    <row r="176" spans="1:7" ht="12" customHeight="1" x14ac:dyDescent="0.2">
      <c r="A176" s="588"/>
      <c r="B176" s="589"/>
      <c r="C176" s="590"/>
      <c r="D176" s="1002" t="s">
        <v>1925</v>
      </c>
      <c r="E176" s="1056"/>
      <c r="F176" s="1118">
        <f>'PCTC-OEPP 28-29'!F76-F175</f>
        <v>6071783</v>
      </c>
    </row>
    <row r="177" spans="1:7" ht="12" customHeight="1" x14ac:dyDescent="0.2">
      <c r="A177" s="588"/>
      <c r="B177" s="589"/>
      <c r="C177" s="590"/>
      <c r="D177" s="1002" t="s">
        <v>798</v>
      </c>
      <c r="E177" s="1056"/>
      <c r="F177" s="1118">
        <f>'Cap Outlay Deprec 27'!I18</f>
        <v>427696</v>
      </c>
    </row>
    <row r="178" spans="1:7" ht="12" customHeight="1" x14ac:dyDescent="0.2">
      <c r="A178" s="588"/>
      <c r="B178" s="589"/>
      <c r="C178" s="590"/>
      <c r="D178" s="1002" t="s">
        <v>1927</v>
      </c>
      <c r="E178" s="1056"/>
      <c r="F178" s="1118">
        <f>F176+F177</f>
        <v>6499479</v>
      </c>
    </row>
    <row r="179" spans="1:7" ht="12" customHeight="1" x14ac:dyDescent="0.2">
      <c r="A179" s="588"/>
      <c r="B179" s="591"/>
      <c r="C179" s="590"/>
      <c r="D179" s="1002" t="s">
        <v>1979</v>
      </c>
      <c r="E179" s="1056"/>
      <c r="F179" s="1119">
        <f>'PCTC-OEPP 28-29'!F77</f>
        <v>853.53</v>
      </c>
      <c r="G179" s="69"/>
    </row>
    <row r="180" spans="1:7" ht="12" customHeight="1" thickBot="1" x14ac:dyDescent="0.25">
      <c r="A180" s="588"/>
      <c r="B180" s="591"/>
      <c r="C180" s="590"/>
      <c r="D180" s="1002" t="s">
        <v>2070</v>
      </c>
      <c r="E180" s="1056" t="s">
        <v>2071</v>
      </c>
      <c r="F180" s="1120">
        <f>F178/F179</f>
        <v>7614.8219746230361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237805</v>
      </c>
      <c r="F10" s="865"/>
      <c r="G10" s="1121"/>
      <c r="H10" s="216"/>
      <c r="I10" s="216"/>
    </row>
    <row r="11" spans="1:9" s="2" customFormat="1" ht="22.5" customHeight="1" x14ac:dyDescent="0.2">
      <c r="A11" s="2360" t="s">
        <v>2060</v>
      </c>
      <c r="B11" s="2361"/>
      <c r="C11" s="2361"/>
      <c r="D11" s="2279"/>
      <c r="E11" s="863">
        <v>33917</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3946394</v>
      </c>
      <c r="F19" s="771"/>
      <c r="G19" s="773">
        <f>'Expenditures 15-22'!K33-SUM('Expenditures 15-22'!G33,'Expenditures 15-22'!I33)+'Expenditures 15-22'!D223</f>
        <v>3946394</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315502</v>
      </c>
      <c r="F21" s="771"/>
      <c r="G21" s="773">
        <f>'Expenditures 15-22'!K42-SUM('Expenditures 15-22'!G42,'Expenditures 15-22'!I42)+'Expenditures 15-22'!K120-SUM('Expenditures 15-22'!G120,'Expenditures 15-22'!I120)+'Expenditures 15-22'!K174-SUM('Expenditures 15-22'!G174,'Expenditures 15-22'!I174)+'Expenditures 15-22'!D232</f>
        <v>315502</v>
      </c>
      <c r="H21" s="286"/>
      <c r="I21" s="216"/>
    </row>
    <row r="22" spans="1:9" s="2" customFormat="1" ht="12" customHeight="1" x14ac:dyDescent="0.2">
      <c r="A22" s="770" t="s">
        <v>663</v>
      </c>
      <c r="B22" s="766"/>
      <c r="C22" s="765">
        <v>2200</v>
      </c>
      <c r="D22" s="771"/>
      <c r="E22" s="772">
        <f>'Expenditures 15-22'!K47-SUM('Expenditures 15-22'!G47,'Expenditures 15-22'!I47)+'Expenditures 15-22'!D237</f>
        <v>147538</v>
      </c>
      <c r="F22" s="771"/>
      <c r="G22" s="773">
        <f>'Expenditures 15-22'!K47-SUM('Expenditures 15-22'!G47,'Expenditures 15-22'!I47)+'Expenditures 15-22'!D237</f>
        <v>147538</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638441</v>
      </c>
      <c r="F23" s="771"/>
      <c r="G23" s="772">
        <f>'Expenditures 15-22'!K53-SUM('Expenditures 15-22'!G53,'Expenditures 15-22'!I53)+'Expenditures 15-22'!D251+'Expenditures 15-22'!K323-SUM('Expenditures 15-22'!G323,'Expenditures 15-22'!I323)</f>
        <v>638441</v>
      </c>
      <c r="H23" s="286"/>
      <c r="I23" s="216"/>
    </row>
    <row r="24" spans="1:9" s="2" customFormat="1" ht="12" customHeight="1" x14ac:dyDescent="0.2">
      <c r="A24" s="770" t="s">
        <v>665</v>
      </c>
      <c r="B24" s="766"/>
      <c r="C24" s="765">
        <v>2400</v>
      </c>
      <c r="D24" s="771"/>
      <c r="E24" s="772">
        <f>'Expenditures 15-22'!K57-SUM('Expenditures 15-22'!G57,'Expenditures 15-22'!I57)+'Expenditures 15-22'!D255</f>
        <v>534411</v>
      </c>
      <c r="F24" s="771"/>
      <c r="G24" s="773">
        <f>'Expenditures 15-22'!K57-SUM('Expenditures 15-22'!G57,'Expenditures 15-22'!I57)+'Expenditures 15-22'!D255</f>
        <v>534411</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68963</v>
      </c>
      <c r="E27" s="772">
        <f>E8</f>
        <v>0</v>
      </c>
      <c r="F27" s="772">
        <f>'Expenditures 15-22'!K60-SUM('Expenditures 15-22'!G60,'Expenditures 15-22'!I60)+'Expenditures 15-22'!D258-E8</f>
        <v>68963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826147</v>
      </c>
      <c r="F28" s="775">
        <f>'Expenditures 15-22'!K61-SUM('Expenditures 15-22'!G61,'Expenditures 15-22'!I61)+'Expenditures 15-22'!K124-SUM('Expenditures 15-22'!G124,'Expenditures 15-22'!I124)+'Expenditures 15-22'!D260-E9</f>
        <v>826147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488081</v>
      </c>
      <c r="F29" s="771"/>
      <c r="G29" s="773">
        <f>'Expenditures 15-22'!K62-SUM('Expenditures 15-22'!G62,'Expenditures 15-22'!I62)+'Expenditures 15-22'!K125-SUM('Expenditures 15-22'!G125,'Expenditures 15-22'!I125)+'Expenditures 15-22'!K176-SUM('Expenditures 15-22'!G176,'Expenditures 15-22'!I176)+'Expenditures 15-22'!D261</f>
        <v>488081</v>
      </c>
      <c r="H29" s="394"/>
    </row>
    <row r="30" spans="1:9" ht="12" customHeight="1" x14ac:dyDescent="0.2">
      <c r="A30" s="770" t="s">
        <v>107</v>
      </c>
      <c r="B30" s="768"/>
      <c r="C30" s="765">
        <v>2560</v>
      </c>
      <c r="D30" s="771"/>
      <c r="E30" s="772">
        <f>'Expenditures 15-22'!K63-SUM('Expenditures 15-22'!G63,'Expenditures 15-22'!I63)+'Expenditures 15-22'!D262-E10</f>
        <v>212761</v>
      </c>
      <c r="F30" s="771"/>
      <c r="G30" s="772">
        <f>'Expenditures 15-22'!K63-SUM('Expenditures 15-22'!G63,'Expenditures 15-22'!I63)+'Expenditures 15-22'!D262-E10</f>
        <v>212761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100</v>
      </c>
      <c r="F38" s="771"/>
      <c r="G38" s="772">
        <f>'Expenditures 15-22'!K73-SUM('Expenditures 15-22'!G73,'Expenditures 15-22'!I73)+'Expenditures 15-22'!K128-SUM('Expenditures 15-22'!G128,'Expenditures 15-22'!I128)+'Expenditures 15-22'!K177-SUM('Expenditures 15-22'!G177,'Expenditures 15-22'!I177)+'Expenditures 15-22'!D272</f>
        <v>100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68963</v>
      </c>
      <c r="E40" s="775">
        <f>SUM(E19:E39)</f>
        <v>7109375</v>
      </c>
      <c r="F40" s="775">
        <f>SUM(F19:F39)</f>
        <v>895110</v>
      </c>
      <c r="G40" s="775">
        <f>SUM(G19:G39)</f>
        <v>6283228</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68963</v>
      </c>
      <c r="F42" s="780" t="s">
        <v>564</v>
      </c>
      <c r="G42" s="776">
        <f>F40</f>
        <v>895110</v>
      </c>
    </row>
    <row r="43" spans="1:7" ht="12" customHeight="1" x14ac:dyDescent="0.2">
      <c r="A43" s="286"/>
      <c r="B43" s="216"/>
      <c r="C43" s="287"/>
      <c r="D43" s="780" t="s">
        <v>563</v>
      </c>
      <c r="E43" s="776">
        <f>E40</f>
        <v>7109375</v>
      </c>
      <c r="F43" s="780" t="s">
        <v>563</v>
      </c>
      <c r="G43" s="776">
        <f>G40</f>
        <v>6283228</v>
      </c>
    </row>
    <row r="44" spans="1:7" ht="12" customHeight="1" x14ac:dyDescent="0.2">
      <c r="A44" s="286"/>
      <c r="B44" s="216"/>
      <c r="C44" s="216"/>
      <c r="D44" s="790" t="s">
        <v>1187</v>
      </c>
      <c r="E44" s="791">
        <f>(E42/E43)</f>
        <v>9.7002901098901095E-3</v>
      </c>
      <c r="F44" s="790" t="s">
        <v>1187</v>
      </c>
      <c r="G44" s="791">
        <f>(G42/G43)</f>
        <v>0.14246021312611926</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6" activePane="bottomLeft" state="frozen"/>
      <selection activeCell="A39" sqref="A39:B39"/>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7.570312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Abingdon-Avon CUSD 276</v>
      </c>
      <c r="C6" s="2367"/>
      <c r="D6" s="2367"/>
      <c r="E6" s="1993"/>
    </row>
    <row r="7" spans="1:7" ht="11.25" customHeight="1" x14ac:dyDescent="0.25">
      <c r="A7" s="1992"/>
      <c r="B7" s="2368">
        <f>COVER!A13</f>
        <v>33048276026</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t="s">
        <v>2098</v>
      </c>
      <c r="C21" s="2004" t="s">
        <v>2098</v>
      </c>
      <c r="D21" s="2007"/>
      <c r="E21" s="2006" t="s">
        <v>2115</v>
      </c>
    </row>
    <row r="22" spans="1:11" ht="12" customHeight="1" x14ac:dyDescent="0.2">
      <c r="A22" s="2003" t="s">
        <v>2047</v>
      </c>
      <c r="B22" s="2004"/>
      <c r="C22" s="2004"/>
      <c r="D22" s="2007"/>
      <c r="E22" s="2006"/>
    </row>
    <row r="23" spans="1:11" ht="12" customHeight="1" x14ac:dyDescent="0.2">
      <c r="A23" s="2003" t="s">
        <v>2048</v>
      </c>
      <c r="B23" s="2004" t="s">
        <v>2098</v>
      </c>
      <c r="C23" s="2004" t="s">
        <v>2098</v>
      </c>
      <c r="D23" s="2007"/>
      <c r="E23" s="2006" t="s">
        <v>2116</v>
      </c>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2098</v>
      </c>
      <c r="C26" s="2004" t="s">
        <v>2098</v>
      </c>
      <c r="D26" s="2007"/>
      <c r="E26" s="2006" t="s">
        <v>2117</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2098</v>
      </c>
      <c r="C31" s="2004" t="s">
        <v>2098</v>
      </c>
      <c r="D31" s="2007"/>
      <c r="E31" s="2006" t="s">
        <v>2118</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9" sqref="H1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Abingdon-Avon CUSD 276</v>
      </c>
      <c r="J6" s="2388"/>
    </row>
    <row r="7" spans="1:10" x14ac:dyDescent="0.2">
      <c r="A7" s="2389" t="s">
        <v>1037</v>
      </c>
      <c r="B7" s="2390"/>
      <c r="C7" s="2390"/>
      <c r="D7" s="2390"/>
      <c r="E7" s="2391"/>
      <c r="F7" s="1661"/>
      <c r="G7" s="1650"/>
      <c r="H7" s="1660" t="s">
        <v>438</v>
      </c>
      <c r="I7" s="2392">
        <f>COVER!A13</f>
        <v>33048276026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117212</v>
      </c>
      <c r="F12" s="1689"/>
      <c r="G12" s="1688">
        <f t="shared" ref="G12:G18" si="0">SUM(E12:F12)</f>
        <v>117212</v>
      </c>
      <c r="H12" s="1690">
        <v>122750</v>
      </c>
      <c r="I12" s="1689"/>
      <c r="J12" s="1688">
        <f t="shared" ref="J12:J18" si="1">SUM(H12:I12)</f>
        <v>122750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v>719</v>
      </c>
      <c r="F18" s="1692"/>
      <c r="G18" s="1693">
        <f t="shared" si="0"/>
        <v>719</v>
      </c>
      <c r="H18" s="1690">
        <v>900</v>
      </c>
      <c r="I18" s="1690"/>
      <c r="J18" s="1688">
        <f t="shared" si="1"/>
        <v>900</v>
      </c>
    </row>
    <row r="19" spans="1:10" ht="12.75" customHeight="1" thickBot="1" x14ac:dyDescent="0.25">
      <c r="A19" s="1684">
        <v>8</v>
      </c>
      <c r="B19" s="1694" t="s">
        <v>1382</v>
      </c>
      <c r="D19" s="1695"/>
      <c r="E19" s="1696">
        <f t="shared" ref="E19:J19" si="2">SUM(E12:E17)-E18</f>
        <v>116493</v>
      </c>
      <c r="F19" s="1696">
        <f t="shared" si="2"/>
        <v>0</v>
      </c>
      <c r="G19" s="1696">
        <f t="shared" si="2"/>
        <v>116493</v>
      </c>
      <c r="H19" s="1696">
        <f t="shared" si="2"/>
        <v>121850</v>
      </c>
      <c r="I19" s="1696">
        <f t="shared" si="2"/>
        <v>0</v>
      </c>
      <c r="J19" s="1696">
        <f t="shared" si="2"/>
        <v>121850</v>
      </c>
    </row>
    <row r="20" spans="1:10" ht="25.5" customHeight="1" thickTop="1" x14ac:dyDescent="0.2">
      <c r="A20" s="1684">
        <v>9</v>
      </c>
      <c r="B20" s="2399" t="s">
        <v>1954</v>
      </c>
      <c r="C20" s="2397"/>
      <c r="D20" s="2398"/>
      <c r="E20" s="1697"/>
      <c r="F20" s="1697"/>
      <c r="G20" s="1697"/>
      <c r="H20" s="1697"/>
      <c r="I20" s="1697"/>
      <c r="J20" s="1698">
        <f>IF(AND(G19&gt;0,J19&gt;0),(((J19-G19)/G19)),"Enter Budget Data")</f>
        <v>4.5985595701029246E-2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2149</v>
      </c>
    </row>
    <row r="6" spans="1:2" x14ac:dyDescent="0.2">
      <c r="A6" s="387">
        <v>2</v>
      </c>
      <c r="B6" t="s">
        <v>2135</v>
      </c>
    </row>
    <row r="7" spans="1:2" x14ac:dyDescent="0.2">
      <c r="A7" s="387">
        <v>3</v>
      </c>
      <c r="B7" t="s">
        <v>2136</v>
      </c>
    </row>
    <row r="8" spans="1:2" x14ac:dyDescent="0.2">
      <c r="A8" s="387">
        <v>4</v>
      </c>
      <c r="B8" t="s">
        <v>2148</v>
      </c>
    </row>
    <row r="9" spans="1:2" x14ac:dyDescent="0.2">
      <c r="A9" s="387">
        <v>5</v>
      </c>
      <c r="B9" t="s">
        <v>2137</v>
      </c>
    </row>
    <row r="10" spans="1:2" x14ac:dyDescent="0.2">
      <c r="A10" s="387">
        <v>6</v>
      </c>
      <c r="B10" t="s">
        <v>2138</v>
      </c>
    </row>
    <row r="11" spans="1:2" x14ac:dyDescent="0.2">
      <c r="A11" s="387">
        <v>7</v>
      </c>
      <c r="B11" t="s">
        <v>2139</v>
      </c>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Abingdon-Avon CUSD 276</v>
      </c>
    </row>
    <row r="65" spans="2:2" x14ac:dyDescent="0.2">
      <c r="B65" s="396">
        <f>COVER!A13</f>
        <v>33048276026</v>
      </c>
    </row>
  </sheetData>
  <phoneticPr fontId="8"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39" sqref="A39:B3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0" sqref="E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908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908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9" sqref="A39:B3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7318045</v>
      </c>
      <c r="C6" s="1631">
        <f>'Acct Summary 7-8'!D8</f>
        <v>715348</v>
      </c>
      <c r="D6" s="1631">
        <f>'Acct Summary 7-8'!F8</f>
        <v>638716</v>
      </c>
      <c r="E6" s="1631">
        <f>'Acct Summary 7-8'!I8</f>
        <v>46020</v>
      </c>
      <c r="F6" s="1631">
        <f>SUM(B6:E6)</f>
        <v>8718129</v>
      </c>
    </row>
    <row r="7" spans="1:8" s="1632" customFormat="1" ht="14.25" customHeight="1" thickBot="1" x14ac:dyDescent="0.25">
      <c r="A7" s="1630" t="s">
        <v>1694</v>
      </c>
      <c r="B7" s="1633">
        <f>'Acct Summary 7-8'!C17</f>
        <v>6562784</v>
      </c>
      <c r="C7" s="1633">
        <f>'Acct Summary 7-8'!D17</f>
        <v>488385</v>
      </c>
      <c r="D7" s="1633">
        <f>'Acct Summary 7-8'!F17</f>
        <v>505850</v>
      </c>
      <c r="E7" s="1896"/>
      <c r="F7" s="1631">
        <f>SUM(B7:E7)</f>
        <v>7557019</v>
      </c>
    </row>
    <row r="8" spans="1:8" s="1632" customFormat="1" ht="14.25" thickTop="1" thickBot="1" x14ac:dyDescent="0.25">
      <c r="A8" s="1634" t="s">
        <v>1695</v>
      </c>
      <c r="B8" s="1635">
        <f>(B6-B7)</f>
        <v>755261</v>
      </c>
      <c r="C8" s="1635">
        <f>(C6-C7)</f>
        <v>226963</v>
      </c>
      <c r="D8" s="1635">
        <f>(D6-D7)</f>
        <v>132866</v>
      </c>
      <c r="E8" s="1633">
        <f>(E6-E7)</f>
        <v>46020</v>
      </c>
      <c r="F8" s="1636">
        <f>SUM(F6-F7)</f>
        <v>1161110</v>
      </c>
    </row>
    <row r="9" spans="1:8" s="1632" customFormat="1" ht="14.25" thickTop="1" thickBot="1" x14ac:dyDescent="0.25">
      <c r="A9" s="1637" t="s">
        <v>1957</v>
      </c>
      <c r="B9" s="1638">
        <f>'Acct Summary 7-8'!C81</f>
        <v>6889316</v>
      </c>
      <c r="C9" s="1638">
        <f>'Acct Summary 7-8'!D81</f>
        <v>973284</v>
      </c>
      <c r="D9" s="1638">
        <f>'Acct Summary 7-8'!F81</f>
        <v>1061524</v>
      </c>
      <c r="E9" s="1638">
        <f>'Acct Summary 7-8'!I81</f>
        <v>838804</v>
      </c>
      <c r="F9" s="1717">
        <f>SUM(B9:E9)</f>
        <v>9762928</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1993</v>
      </c>
      <c r="D11" s="2430"/>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2041</v>
      </c>
      <c r="D28" s="229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39" sqref="A39:B3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Abingdon-Avon CUSD 276</v>
      </c>
      <c r="B7" s="2448"/>
      <c r="C7" s="2448"/>
      <c r="D7" s="2461"/>
      <c r="E7" s="2462">
        <f>COVER!A13</f>
        <v>33048276026</v>
      </c>
      <c r="F7" s="2463"/>
      <c r="G7" s="2464" t="str">
        <f>COVER!T23</f>
        <v>60-003279</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Ginoli &amp; Company Ltd, CPA's</v>
      </c>
      <c r="H9" s="2458"/>
      <c r="I9" s="2458"/>
      <c r="J9" s="2458"/>
      <c r="K9" s="2458"/>
      <c r="L9" s="2469"/>
    </row>
    <row r="10" spans="1:29" ht="13.5" customHeight="1" x14ac:dyDescent="0.2">
      <c r="A10" s="2444"/>
      <c r="B10" s="2445"/>
      <c r="C10" s="2445"/>
      <c r="D10" s="2445"/>
      <c r="E10" s="2445"/>
      <c r="F10" s="2446"/>
      <c r="G10" s="2436" t="str">
        <f>COVER!T17</f>
        <v>7625 N. University, Suite A</v>
      </c>
      <c r="H10" s="2450"/>
      <c r="I10" s="2450"/>
      <c r="J10" s="2450"/>
      <c r="K10" s="2450"/>
      <c r="L10" s="2451"/>
    </row>
    <row r="11" spans="1:29" ht="13.5" customHeight="1" x14ac:dyDescent="0.2">
      <c r="A11" s="2039" t="s">
        <v>2032</v>
      </c>
      <c r="B11" s="2040"/>
      <c r="C11" s="2019"/>
      <c r="D11" s="2043"/>
      <c r="E11" s="2019"/>
      <c r="F11" s="2020"/>
      <c r="G11" s="2436" t="str">
        <f>COVER!T19</f>
        <v>Peoria</v>
      </c>
      <c r="H11" s="2450"/>
      <c r="I11" s="2450"/>
      <c r="J11" s="1981" t="str">
        <f>COVER!X19</f>
        <v>IL</v>
      </c>
      <c r="K11" s="1981" t="str">
        <f>COVER!Z19</f>
        <v>61614-8303</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mreinken@ginolicpa.com</v>
      </c>
      <c r="J13" s="2456"/>
      <c r="K13" s="2456"/>
      <c r="L13" s="2457"/>
    </row>
    <row r="14" spans="1:29" ht="13.5" customHeight="1" x14ac:dyDescent="0.2">
      <c r="A14" s="2436" t="str">
        <f>COVER!A19</f>
        <v>401 W. Latimer St.</v>
      </c>
      <c r="B14" s="2437"/>
      <c r="C14" s="2437"/>
      <c r="D14" s="2437"/>
      <c r="E14" s="2030">
        <v>0</v>
      </c>
      <c r="F14" s="1307"/>
      <c r="G14" s="2026" t="s">
        <v>1413</v>
      </c>
      <c r="H14" s="1290"/>
      <c r="I14" s="1290"/>
      <c r="J14" s="1290"/>
      <c r="K14" s="1290"/>
      <c r="L14" s="2022"/>
    </row>
    <row r="15" spans="1:29" ht="13.5" customHeight="1" x14ac:dyDescent="0.2">
      <c r="A15" s="2436" t="str">
        <f>COVER!A21</f>
        <v>Abingdon</v>
      </c>
      <c r="B15" s="2450"/>
      <c r="C15" s="2450"/>
      <c r="D15" s="1289"/>
      <c r="E15" s="1986"/>
      <c r="F15" s="1306"/>
      <c r="G15" s="1980" t="str">
        <f>COVER!T15</f>
        <v>Mark D. Reinken</v>
      </c>
      <c r="H15" s="1290"/>
      <c r="I15" s="1290"/>
      <c r="J15" s="1290"/>
      <c r="K15" s="1290"/>
      <c r="L15" s="2022"/>
    </row>
    <row r="16" spans="1:29" ht="12.2" customHeight="1" x14ac:dyDescent="0.2">
      <c r="A16" s="2029" t="s">
        <v>2033</v>
      </c>
      <c r="B16" s="1557"/>
      <c r="C16" s="2031">
        <f>COVER!A25</f>
        <v>61410</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309-671-2350</v>
      </c>
      <c r="H18" s="2448"/>
      <c r="I18" s="2448"/>
      <c r="J18" s="2448"/>
      <c r="K18" s="2447" t="str">
        <f>COVER!X21</f>
        <v>309-671-5459</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39" sqref="A39:B3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Abingdon-Avon CUSD 276</v>
      </c>
      <c r="B1" s="2460"/>
      <c r="C1" s="2460"/>
      <c r="D1" s="2460"/>
    </row>
    <row r="2" spans="1:11" s="1979" customFormat="1" ht="12.75" x14ac:dyDescent="0.2">
      <c r="A2" s="2471">
        <f>'Single Audit Cover'!E7</f>
        <v>33048276026</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Abingdon-Avon CUSD 276</v>
      </c>
      <c r="B1" s="2475"/>
      <c r="C1" s="2475"/>
      <c r="D1" s="2475"/>
      <c r="E1" s="2475"/>
    </row>
    <row r="2" spans="1:5" x14ac:dyDescent="0.2">
      <c r="A2" s="2476">
        <f>'Single Audit Cover'!E7</f>
        <v>33048276026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518034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33917</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-10820</v>
      </c>
    </row>
    <row r="19" spans="1:4" ht="13.5" thickBot="1" x14ac:dyDescent="0.25">
      <c r="A19" s="1359" t="s">
        <v>1498</v>
      </c>
      <c r="D19" s="1358">
        <f>SUM(D10:D17)</f>
        <v>541131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541131</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541131</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39" sqref="A39:B3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Abingdon-Avon CUSD 276</v>
      </c>
      <c r="C1" s="2480"/>
      <c r="D1" s="2480"/>
      <c r="E1" s="2480"/>
      <c r="F1" s="2480"/>
      <c r="G1" s="2480"/>
      <c r="H1" s="2480"/>
      <c r="I1" s="2480"/>
      <c r="J1" s="2480"/>
      <c r="K1" s="2480"/>
    </row>
    <row r="2" spans="2:12" ht="15" x14ac:dyDescent="0.2">
      <c r="B2" s="2481">
        <f>'Single Audit Cover'!E7</f>
        <v>33048276026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A39" sqref="A39:B3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Abingdon-Avon CUSD 276</v>
      </c>
      <c r="B1" s="2488"/>
      <c r="C1" s="2488"/>
      <c r="D1" s="2488"/>
      <c r="E1" s="1434"/>
    </row>
    <row r="2" spans="1:7" ht="13.5" customHeight="1" x14ac:dyDescent="0.2">
      <c r="A2" s="2489">
        <f>'Single Audit Cover'!E7</f>
        <v>33048276026</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39" sqref="A39:B3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Abingdon-Avon CUSD 276</v>
      </c>
      <c r="C1" s="2504"/>
      <c r="D1" s="2504"/>
      <c r="E1" s="2504"/>
      <c r="F1" s="2504"/>
      <c r="G1" s="2504"/>
      <c r="H1" s="2504"/>
      <c r="I1" s="2504"/>
      <c r="J1" s="1473"/>
    </row>
    <row r="2" spans="2:10" s="1367" customFormat="1" ht="12.75" customHeight="1" x14ac:dyDescent="0.2">
      <c r="B2" s="2505">
        <f>'Single Audit Cover'!E7</f>
        <v>33048276026</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11" sqref="A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Abingdon-Avon CUSD 276</v>
      </c>
      <c r="C1" s="2503"/>
      <c r="D1" s="2503"/>
      <c r="E1" s="2503"/>
      <c r="F1" s="2503"/>
      <c r="G1" s="2503"/>
      <c r="H1" s="2503"/>
      <c r="I1" s="2503"/>
      <c r="J1" s="2503"/>
      <c r="K1" s="2503"/>
      <c r="L1" s="1521"/>
      <c r="M1" s="1521"/>
    </row>
    <row r="2" spans="1:13" ht="12" customHeight="1" x14ac:dyDescent="0.2">
      <c r="B2" s="2505">
        <f>'Single Audit Cover'!E7</f>
        <v>33048276026</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1</v>
      </c>
      <c r="E10" s="1426"/>
      <c r="F10" s="1431" t="s">
        <v>1585</v>
      </c>
      <c r="G10" s="1513"/>
      <c r="H10" s="1514" t="s">
        <v>1584</v>
      </c>
      <c r="I10" s="1513" t="s">
        <v>2119</v>
      </c>
      <c r="J10" s="1512" t="s">
        <v>1583</v>
      </c>
      <c r="K10" s="1426"/>
      <c r="L10" s="1475"/>
    </row>
    <row r="11" spans="1:13" ht="13.5" customHeight="1" x14ac:dyDescent="0.2">
      <c r="B11" s="1426"/>
      <c r="C11" s="1426"/>
      <c r="D11" s="1426"/>
      <c r="E11" s="1426"/>
      <c r="F11" s="1426"/>
      <c r="G11" s="1457"/>
      <c r="H11" s="1426"/>
      <c r="I11" s="1511" t="s">
        <v>1582</v>
      </c>
      <c r="J11" s="1426"/>
      <c r="K11" s="1510">
        <v>2014</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2120</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2121</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2122</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2122</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2122</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2123</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2124</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topLeftCell="A10" workbookViewId="0">
      <selection activeCell="D11" sqref="D1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Abingdon-Avon CUSD 276</v>
      </c>
      <c r="C1" s="2503"/>
      <c r="D1" s="2503"/>
      <c r="E1" s="2503"/>
      <c r="F1" s="2503"/>
      <c r="G1" s="2503"/>
      <c r="H1" s="2503"/>
      <c r="I1" s="2503"/>
      <c r="J1" s="2503"/>
      <c r="K1" s="2503"/>
      <c r="L1" s="1521"/>
      <c r="M1" s="1521"/>
    </row>
    <row r="2" spans="1:13" ht="12" customHeight="1" x14ac:dyDescent="0.2">
      <c r="B2" s="2505">
        <f>'Single Audit Cover'!E7</f>
        <v>33048276026</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2</v>
      </c>
      <c r="E10" s="1426"/>
      <c r="F10" s="1431" t="s">
        <v>1585</v>
      </c>
      <c r="G10" s="1513"/>
      <c r="H10" s="1514" t="s">
        <v>1584</v>
      </c>
      <c r="I10" s="1513" t="s">
        <v>2119</v>
      </c>
      <c r="J10" s="1512" t="s">
        <v>1583</v>
      </c>
      <c r="K10" s="1426"/>
      <c r="L10" s="1475"/>
    </row>
    <row r="11" spans="1:13" ht="13.5" customHeight="1" x14ac:dyDescent="0.2">
      <c r="B11" s="1426"/>
      <c r="C11" s="1426"/>
      <c r="D11" s="1426"/>
      <c r="E11" s="1426"/>
      <c r="F11" s="1426"/>
      <c r="G11" s="1457"/>
      <c r="H11" s="1426"/>
      <c r="I11" s="1511" t="s">
        <v>1582</v>
      </c>
      <c r="J11" s="1426"/>
      <c r="K11" s="1510">
        <v>2014</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72" customHeight="1" x14ac:dyDescent="0.2">
      <c r="B14" s="2509" t="s">
        <v>2125</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2126</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2122</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2127</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2128</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60.75" customHeight="1" x14ac:dyDescent="0.2">
      <c r="B29" s="2513" t="s">
        <v>2129</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66.75" customHeight="1" x14ac:dyDescent="0.2">
      <c r="B32" s="2508" t="s">
        <v>2130</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topLeftCell="A10" workbookViewId="0">
      <selection activeCell="B27" sqref="B27"/>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Abingdon-Avon CUSD 276</v>
      </c>
      <c r="C1" s="2503"/>
      <c r="D1" s="2503"/>
      <c r="E1" s="2503"/>
      <c r="F1" s="2503"/>
      <c r="G1" s="2503"/>
      <c r="H1" s="2503"/>
      <c r="I1" s="2503"/>
      <c r="J1" s="2503"/>
      <c r="K1" s="2503"/>
      <c r="L1" s="1521"/>
      <c r="M1" s="1521"/>
    </row>
    <row r="2" spans="1:13" ht="12" customHeight="1" x14ac:dyDescent="0.2">
      <c r="B2" s="2505">
        <f>'Single Audit Cover'!E7</f>
        <v>33048276026</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v>3</v>
      </c>
      <c r="E10" s="1426"/>
      <c r="F10" s="1431" t="s">
        <v>1585</v>
      </c>
      <c r="G10" s="1513" t="s">
        <v>2119</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72" customHeight="1" x14ac:dyDescent="0.2">
      <c r="B14" s="2509" t="s">
        <v>2147</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1:12" ht="45.75" customHeight="1" x14ac:dyDescent="0.2">
      <c r="B17" s="2509" t="s">
        <v>2143</v>
      </c>
      <c r="C17" s="2509"/>
      <c r="D17" s="2509"/>
      <c r="E17" s="2509"/>
      <c r="F17" s="2509"/>
      <c r="G17" s="2509"/>
      <c r="H17" s="2509"/>
      <c r="I17" s="2509"/>
      <c r="J17" s="2509"/>
      <c r="K17" s="2509"/>
      <c r="L17" s="1475"/>
    </row>
    <row r="18" spans="1:12" ht="4.5" customHeight="1" x14ac:dyDescent="0.2">
      <c r="A18" s="2066" t="s">
        <v>2142</v>
      </c>
      <c r="B18" s="1454"/>
      <c r="C18" s="1454"/>
      <c r="L18" s="1475"/>
    </row>
    <row r="19" spans="1:12" s="1387" customFormat="1" ht="13.5" customHeight="1" x14ac:dyDescent="0.2">
      <c r="B19" s="1503" t="s">
        <v>1579</v>
      </c>
      <c r="C19" s="1503"/>
      <c r="D19" s="1506"/>
      <c r="E19" s="1506"/>
      <c r="F19" s="1506"/>
      <c r="G19" s="1507"/>
      <c r="H19" s="1506"/>
      <c r="I19" s="1507"/>
      <c r="J19" s="1506"/>
      <c r="K19" s="1506"/>
      <c r="L19" s="1505"/>
    </row>
    <row r="20" spans="1:12" ht="45.75" customHeight="1" x14ac:dyDescent="0.2">
      <c r="B20" s="2512" t="s">
        <v>2122</v>
      </c>
      <c r="C20" s="2512"/>
      <c r="D20" s="2509"/>
      <c r="E20" s="2509"/>
      <c r="F20" s="2509"/>
      <c r="G20" s="2509"/>
      <c r="H20" s="2509"/>
      <c r="I20" s="2509"/>
      <c r="J20" s="2509"/>
      <c r="K20" s="2509"/>
      <c r="L20" s="1475"/>
    </row>
    <row r="21" spans="1:12" ht="4.5" customHeight="1" x14ac:dyDescent="0.2">
      <c r="B21" s="1504"/>
      <c r="C21" s="1504"/>
      <c r="L21" s="1475"/>
    </row>
    <row r="22" spans="1:12" ht="13.5" customHeight="1" x14ac:dyDescent="0.2">
      <c r="B22" s="1503" t="s">
        <v>1578</v>
      </c>
      <c r="C22" s="1503"/>
      <c r="D22" s="1468"/>
      <c r="E22" s="1468"/>
      <c r="F22" s="1468"/>
      <c r="G22" s="1469"/>
      <c r="H22" s="1468"/>
      <c r="I22" s="1469"/>
      <c r="J22" s="1468"/>
      <c r="K22" s="1468"/>
      <c r="L22" s="1475"/>
    </row>
    <row r="23" spans="1:12" ht="45" customHeight="1" x14ac:dyDescent="0.2">
      <c r="B23" s="2509" t="s">
        <v>2144</v>
      </c>
      <c r="C23" s="2509"/>
      <c r="D23" s="2509"/>
      <c r="E23" s="2509"/>
      <c r="F23" s="2509"/>
      <c r="G23" s="2509"/>
      <c r="H23" s="2509"/>
      <c r="I23" s="2509"/>
      <c r="J23" s="2509"/>
      <c r="K23" s="2509"/>
      <c r="L23" s="1475"/>
    </row>
    <row r="24" spans="1:12" ht="4.5" customHeight="1" x14ac:dyDescent="0.2">
      <c r="B24" s="1454"/>
      <c r="C24" s="1454"/>
      <c r="L24" s="1475"/>
    </row>
    <row r="25" spans="1:12" ht="13.5" customHeight="1" x14ac:dyDescent="0.2">
      <c r="B25" s="1503" t="s">
        <v>1577</v>
      </c>
      <c r="C25" s="1503"/>
      <c r="D25" s="1468"/>
      <c r="E25" s="1468"/>
      <c r="F25" s="1468"/>
      <c r="G25" s="1469"/>
      <c r="H25" s="1468"/>
      <c r="I25" s="1469"/>
      <c r="J25" s="1468"/>
      <c r="K25" s="1468"/>
      <c r="L25" s="1475"/>
    </row>
    <row r="26" spans="1:12" ht="45.75" customHeight="1" x14ac:dyDescent="0.2">
      <c r="B26" s="2509" t="s">
        <v>2150</v>
      </c>
      <c r="C26" s="2509"/>
      <c r="D26" s="2509"/>
      <c r="E26" s="2509"/>
      <c r="F26" s="2509"/>
      <c r="G26" s="2509"/>
      <c r="H26" s="2509"/>
      <c r="I26" s="2509"/>
      <c r="J26" s="2509"/>
      <c r="K26" s="2509"/>
      <c r="L26" s="1475"/>
    </row>
    <row r="27" spans="1:12" ht="4.5" customHeight="1" x14ac:dyDescent="0.2">
      <c r="B27" s="1454"/>
      <c r="C27" s="1454"/>
      <c r="L27" s="1475"/>
    </row>
    <row r="28" spans="1:12" ht="13.5" customHeight="1" x14ac:dyDescent="0.2">
      <c r="B28" s="1502" t="s">
        <v>1576</v>
      </c>
      <c r="C28" s="1502"/>
      <c r="D28" s="1468"/>
      <c r="E28" s="1468"/>
      <c r="F28" s="1468"/>
      <c r="G28" s="1469"/>
      <c r="H28" s="1468"/>
      <c r="I28" s="1469"/>
      <c r="J28" s="1468"/>
      <c r="K28" s="1468"/>
      <c r="L28" s="1475"/>
    </row>
    <row r="29" spans="1:12" ht="60.75" customHeight="1" x14ac:dyDescent="0.2">
      <c r="B29" s="2513" t="s">
        <v>2145</v>
      </c>
      <c r="C29" s="2513"/>
      <c r="D29" s="2509"/>
      <c r="E29" s="2509"/>
      <c r="F29" s="2509"/>
      <c r="G29" s="2509"/>
      <c r="H29" s="2509"/>
      <c r="I29" s="2509"/>
      <c r="J29" s="2509"/>
      <c r="K29" s="2509"/>
      <c r="L29" s="1475"/>
    </row>
    <row r="30" spans="1:12" ht="4.5" customHeight="1" x14ac:dyDescent="0.2">
      <c r="B30" s="1501"/>
      <c r="C30" s="1501"/>
      <c r="D30" s="1426"/>
      <c r="E30" s="1426"/>
      <c r="F30" s="1426"/>
      <c r="G30" s="1457"/>
      <c r="H30" s="1426"/>
      <c r="I30" s="1457"/>
      <c r="J30" s="1426"/>
      <c r="K30" s="1426"/>
      <c r="L30" s="1475"/>
    </row>
    <row r="31" spans="1:12" s="1426" customFormat="1" ht="13.5" customHeight="1" x14ac:dyDescent="0.2">
      <c r="B31" s="1500" t="s">
        <v>1575</v>
      </c>
      <c r="C31" s="1500"/>
      <c r="D31" s="1499"/>
      <c r="E31" s="1468"/>
      <c r="F31" s="1468"/>
      <c r="G31" s="1469"/>
      <c r="H31" s="1468"/>
      <c r="I31" s="1469"/>
      <c r="J31" s="1468"/>
      <c r="K31" s="1468"/>
      <c r="L31" s="1475"/>
    </row>
    <row r="32" spans="1:12" s="1426" customFormat="1" ht="66.75" customHeight="1" x14ac:dyDescent="0.2">
      <c r="B32" s="2508" t="s">
        <v>2146</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7" right="0.7" top="0.75" bottom="0.75" header="0.3" footer="0.3"/>
  <pageSetup scale="92"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39" sqref="A39:B3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Abingdon-Avon CUSD 276</v>
      </c>
      <c r="C1" s="2517"/>
      <c r="D1" s="2517"/>
      <c r="E1" s="2517"/>
      <c r="F1" s="2517"/>
      <c r="G1" s="2517"/>
      <c r="H1" s="2517"/>
      <c r="I1" s="2517"/>
      <c r="J1" s="2517"/>
      <c r="K1" s="2517"/>
      <c r="L1" s="1542"/>
    </row>
    <row r="2" spans="1:12" ht="12.75" customHeight="1" x14ac:dyDescent="0.2">
      <c r="B2" s="2518">
        <f>'Single Audit Cover'!E7</f>
        <v>33048276026</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39" sqref="A39:B3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Abingdon-Avon CUSD 276</v>
      </c>
      <c r="C1" s="2503"/>
      <c r="D1" s="2503"/>
      <c r="E1" s="1554"/>
    </row>
    <row r="2" spans="2:5" s="1387" customFormat="1" ht="12.75" customHeight="1" x14ac:dyDescent="0.2">
      <c r="B2" s="2505">
        <f>'Single Audit Cover'!E7</f>
        <v>33048276026</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workbookViewId="0">
      <selection activeCell="A39" sqref="A39:B3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Abingdon-Avon CUSD 276</v>
      </c>
      <c r="C1" s="2503"/>
      <c r="D1" s="2503"/>
      <c r="E1" s="2503"/>
      <c r="F1" s="1542"/>
      <c r="G1" s="1542"/>
      <c r="H1" s="1542"/>
      <c r="I1" s="1542"/>
      <c r="J1" s="1542"/>
      <c r="K1" s="1542"/>
      <c r="L1" s="1542"/>
    </row>
    <row r="2" spans="2:12" ht="13.5" customHeight="1" x14ac:dyDescent="0.2">
      <c r="B2" s="2505">
        <f>'Single Audit Cover'!E7</f>
        <v>33048276026</v>
      </c>
      <c r="C2" s="2505"/>
      <c r="D2" s="2505"/>
      <c r="E2" s="2505"/>
      <c r="F2" s="1541"/>
      <c r="G2" s="1541"/>
      <c r="H2" s="1541"/>
      <c r="I2" s="1541"/>
      <c r="J2" s="1541"/>
      <c r="K2" s="1541"/>
      <c r="L2" s="1541"/>
    </row>
    <row r="3" spans="2:12" ht="13.5" customHeight="1" x14ac:dyDescent="0.2">
      <c r="B3" s="2493" t="s">
        <v>1626</v>
      </c>
      <c r="C3" s="2493"/>
      <c r="D3" s="2493"/>
      <c r="E3" s="2493"/>
      <c r="F3" s="2065"/>
      <c r="G3" s="2065"/>
      <c r="H3" s="2065"/>
      <c r="I3" s="2065"/>
      <c r="J3" s="2065"/>
      <c r="K3" s="2065"/>
      <c r="L3" s="2065"/>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2131</v>
      </c>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t="s">
        <v>2124</v>
      </c>
      <c r="C14" s="2513"/>
      <c r="D14" s="2509"/>
      <c r="E14" s="2509"/>
    </row>
    <row r="15" spans="2:12" ht="13.5" customHeight="1" x14ac:dyDescent="0.2">
      <c r="B15" s="1426"/>
      <c r="C15" s="1426"/>
      <c r="D15" s="1426"/>
    </row>
    <row r="16" spans="2:12" ht="13.5" customHeight="1" x14ac:dyDescent="0.2">
      <c r="B16" s="1320" t="s">
        <v>1621</v>
      </c>
      <c r="C16" s="1320"/>
      <c r="D16" s="1426"/>
      <c r="E16" s="2044" t="s">
        <v>2132</v>
      </c>
    </row>
    <row r="17" spans="2:5" ht="13.5" customHeight="1" x14ac:dyDescent="0.2">
      <c r="B17" s="1426"/>
      <c r="C17" s="1426"/>
      <c r="D17" s="1426"/>
    </row>
    <row r="18" spans="2:5" ht="13.5" customHeight="1" x14ac:dyDescent="0.2">
      <c r="B18" s="1320" t="s">
        <v>1620</v>
      </c>
      <c r="C18" s="1320"/>
      <c r="D18" s="1426"/>
      <c r="E18" s="1550" t="s">
        <v>2133</v>
      </c>
    </row>
    <row r="19" spans="2:5" ht="13.5" customHeight="1" x14ac:dyDescent="0.2">
      <c r="B19" s="1426"/>
      <c r="C19" s="1426"/>
      <c r="D19" s="1426"/>
    </row>
    <row r="20" spans="2:5" ht="13.5" customHeight="1" x14ac:dyDescent="0.2">
      <c r="B20" s="1320" t="s">
        <v>1619</v>
      </c>
      <c r="C20" s="1320"/>
      <c r="D20" s="1426"/>
      <c r="E20" s="1550" t="s">
        <v>2134</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7" right="0.7" top="0.75" bottom="0.75" header="0.3" footer="0.3"/>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workbookViewId="0">
      <selection activeCell="A39" sqref="A39:B3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Abingdon-Avon CUSD 276</v>
      </c>
      <c r="C1" s="2503"/>
      <c r="D1" s="2503"/>
      <c r="E1" s="2503"/>
      <c r="F1" s="1542"/>
      <c r="G1" s="1542"/>
      <c r="H1" s="1542"/>
      <c r="I1" s="1542"/>
      <c r="J1" s="1542"/>
      <c r="K1" s="1542"/>
      <c r="L1" s="1542"/>
    </row>
    <row r="2" spans="2:12" ht="13.5" customHeight="1" x14ac:dyDescent="0.2">
      <c r="B2" s="2505">
        <f>'Single Audit Cover'!E7</f>
        <v>33048276026</v>
      </c>
      <c r="C2" s="2505"/>
      <c r="D2" s="2505"/>
      <c r="E2" s="2505"/>
      <c r="F2" s="1541"/>
      <c r="G2" s="1541"/>
      <c r="H2" s="1541"/>
      <c r="I2" s="1541"/>
      <c r="J2" s="1541"/>
      <c r="K2" s="1541"/>
      <c r="L2" s="1541"/>
    </row>
    <row r="3" spans="2:12" ht="13.5" customHeight="1" x14ac:dyDescent="0.2">
      <c r="B3" s="2493" t="s">
        <v>1626</v>
      </c>
      <c r="C3" s="2493"/>
      <c r="D3" s="2493"/>
      <c r="E3" s="2493"/>
      <c r="F3" s="2065"/>
      <c r="G3" s="2065"/>
      <c r="H3" s="2065"/>
      <c r="I3" s="2065"/>
      <c r="J3" s="2065"/>
      <c r="K3" s="2065"/>
      <c r="L3" s="2065"/>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t="s">
        <v>2126</v>
      </c>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t="s">
        <v>2130</v>
      </c>
      <c r="C14" s="2513"/>
      <c r="D14" s="2509"/>
      <c r="E14" s="2509"/>
    </row>
    <row r="15" spans="2:12" ht="13.5" customHeight="1" x14ac:dyDescent="0.2">
      <c r="B15" s="1426"/>
      <c r="C15" s="1426"/>
      <c r="D15" s="1426"/>
    </row>
    <row r="16" spans="2:12" ht="13.5" customHeight="1" x14ac:dyDescent="0.2">
      <c r="B16" s="1320" t="s">
        <v>1621</v>
      </c>
      <c r="C16" s="1320"/>
      <c r="D16" s="1426"/>
      <c r="E16" s="2044" t="s">
        <v>2132</v>
      </c>
    </row>
    <row r="17" spans="2:5" ht="13.5" customHeight="1" x14ac:dyDescent="0.2">
      <c r="B17" s="1426"/>
      <c r="C17" s="1426"/>
      <c r="D17" s="1426"/>
    </row>
    <row r="18" spans="2:5" ht="13.5" customHeight="1" x14ac:dyDescent="0.2">
      <c r="B18" s="1320" t="s">
        <v>1620</v>
      </c>
      <c r="C18" s="1320"/>
      <c r="D18" s="1426"/>
      <c r="E18" s="1550" t="s">
        <v>2133</v>
      </c>
    </row>
    <row r="19" spans="2:5" ht="13.5" customHeight="1" x14ac:dyDescent="0.2">
      <c r="B19" s="1426"/>
      <c r="C19" s="1426"/>
      <c r="D19" s="1426"/>
    </row>
    <row r="20" spans="2:5" ht="13.5" customHeight="1" x14ac:dyDescent="0.2">
      <c r="B20" s="1320" t="s">
        <v>1619</v>
      </c>
      <c r="C20" s="1320"/>
      <c r="D20" s="1426"/>
      <c r="E20" s="1550" t="s">
        <v>2134</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7" right="0.7" top="0.75" bottom="0.75" header="0.3" footer="0.3"/>
  <pageSetup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Normal="100" zoomScaleSheetLayoutView="100" workbookViewId="0">
      <selection activeCell="A39" sqref="A39:B3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Abingdon-Avon CUSD 276</v>
      </c>
      <c r="C1" s="2503"/>
      <c r="D1" s="2503"/>
      <c r="E1" s="2503"/>
      <c r="F1" s="1542"/>
      <c r="G1" s="1542"/>
      <c r="H1" s="1542"/>
      <c r="I1" s="1542"/>
      <c r="J1" s="1542"/>
      <c r="K1" s="1542"/>
      <c r="L1" s="1542"/>
    </row>
    <row r="2" spans="2:12" ht="13.5" customHeight="1" x14ac:dyDescent="0.2">
      <c r="B2" s="2505">
        <f>'Single Audit Cover'!E7</f>
        <v>33048276026</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33048276026</v>
      </c>
    </row>
    <row r="3" spans="1:2" x14ac:dyDescent="0.2">
      <c r="A3" t="s">
        <v>1132</v>
      </c>
      <c r="B3" s="1232" t="str">
        <f>COVER!A15</f>
        <v>Fulton, Knox and Warren</v>
      </c>
    </row>
    <row r="4" spans="1:2" x14ac:dyDescent="0.2">
      <c r="A4" t="s">
        <v>1188</v>
      </c>
      <c r="B4" s="1232" t="str">
        <f>COVER!A17</f>
        <v>Abingdon-Avon CUSD 276</v>
      </c>
    </row>
    <row r="5" spans="1:2" x14ac:dyDescent="0.2">
      <c r="A5" t="s">
        <v>819</v>
      </c>
      <c r="B5" s="1232" t="str">
        <f>COVER!A38</f>
        <v>Donald Daily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Yes</v>
      </c>
    </row>
    <row r="15" spans="1:2" x14ac:dyDescent="0.2">
      <c r="A15" t="s">
        <v>676</v>
      </c>
      <c r="B15" s="1232" t="str">
        <f>COVER!T23</f>
        <v>60-003279</v>
      </c>
    </row>
    <row r="16" spans="1:2" x14ac:dyDescent="0.2">
      <c r="A16" t="s">
        <v>501</v>
      </c>
      <c r="B16" s="1232" t="str">
        <f>COVER!T13</f>
        <v>Ginoli &amp; Company Ltd, CPA's</v>
      </c>
    </row>
    <row r="17" spans="1:2" x14ac:dyDescent="0.2">
      <c r="A17" t="s">
        <v>1052</v>
      </c>
      <c r="B17" s="1232" t="str">
        <f>COVER!T15</f>
        <v>Mark D. Reinken</v>
      </c>
    </row>
    <row r="18" spans="1:2" x14ac:dyDescent="0.2">
      <c r="A18" t="s">
        <v>1370</v>
      </c>
      <c r="B18" s="1232" t="str">
        <f>COVER!T17</f>
        <v>7625 N. University, Suite A</v>
      </c>
    </row>
    <row r="19" spans="1:2" x14ac:dyDescent="0.2">
      <c r="A19" t="s">
        <v>1054</v>
      </c>
      <c r="B19" s="1232" t="str">
        <f>COVER!T25</f>
        <v>mreinken@ginolicpa.com</v>
      </c>
    </row>
    <row r="20" spans="1:2" x14ac:dyDescent="0.2">
      <c r="A20" t="s">
        <v>1055</v>
      </c>
      <c r="B20" s="1232" t="str">
        <f>COVER!T19</f>
        <v>Peoria</v>
      </c>
    </row>
    <row r="21" spans="1:2" x14ac:dyDescent="0.2">
      <c r="A21" t="s">
        <v>569</v>
      </c>
      <c r="B21" s="1232" t="str">
        <f>COVER!X19</f>
        <v>IL</v>
      </c>
    </row>
    <row r="22" spans="1:2" x14ac:dyDescent="0.2">
      <c r="A22" t="s">
        <v>1056</v>
      </c>
      <c r="B22" s="1232" t="str">
        <f>COVER!Z19</f>
        <v>61614-8303</v>
      </c>
    </row>
    <row r="23" spans="1:2" x14ac:dyDescent="0.2">
      <c r="A23" t="s">
        <v>1372</v>
      </c>
      <c r="B23" s="1232" t="str">
        <f>COVER!T21</f>
        <v>309-671-2350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Yes</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2507201</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6889316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6889316</v>
      </c>
      <c r="D92" s="14" t="str">
        <f t="shared" si="0"/>
        <v>Error?</v>
      </c>
    </row>
    <row r="93" spans="1:4" x14ac:dyDescent="0.2">
      <c r="A93" s="55">
        <v>32</v>
      </c>
      <c r="B93" s="1232">
        <f>'Assets-Liab 5-6'!C41</f>
        <v>6889316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362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973284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973284</v>
      </c>
      <c r="D123" s="14" t="str">
        <f t="shared" si="0"/>
        <v>Error?</v>
      </c>
    </row>
    <row r="124" spans="1:4" x14ac:dyDescent="0.2">
      <c r="A124" s="55">
        <v>63</v>
      </c>
      <c r="B124" s="1232">
        <f>'Assets-Liab 5-6'!D41</f>
        <v>973284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5877</v>
      </c>
      <c r="D129" s="14" t="str">
        <f t="shared" si="1"/>
        <v>Error?</v>
      </c>
    </row>
    <row r="130" spans="1:4" x14ac:dyDescent="0.2">
      <c r="A130" s="55">
        <v>69</v>
      </c>
      <c r="B130" s="1232">
        <f>'Assets-Liab 5-6'!E12</f>
        <v>0</v>
      </c>
      <c r="D130" s="14" t="str">
        <f t="shared" si="1"/>
        <v>Error?</v>
      </c>
    </row>
    <row r="131" spans="1:4" x14ac:dyDescent="0.2">
      <c r="A131" s="55">
        <v>70</v>
      </c>
      <c r="B131" s="1232">
        <f>'Assets-Liab 5-6'!E13</f>
        <v>496754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65095</v>
      </c>
      <c r="D140" s="14" t="str">
        <f t="shared" si="1"/>
        <v>Error?</v>
      </c>
    </row>
    <row r="141" spans="1:4" x14ac:dyDescent="0.2">
      <c r="A141" s="55">
        <v>80</v>
      </c>
      <c r="B141" s="1232">
        <f>'Assets-Liab 5-6'!E41</f>
        <v>496754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501176</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1061524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1061524</v>
      </c>
      <c r="D170" s="14" t="str">
        <f t="shared" si="1"/>
        <v>Error?</v>
      </c>
    </row>
    <row r="171" spans="1:4" x14ac:dyDescent="0.2">
      <c r="A171" s="55">
        <v>110</v>
      </c>
      <c r="B171" s="1232">
        <f>'Assets-Liab 5-6'!F41</f>
        <v>1061524</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4603</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304145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280307</v>
      </c>
      <c r="D189" s="14" t="str">
        <f t="shared" si="1"/>
        <v>Error?</v>
      </c>
    </row>
    <row r="190" spans="1:4" x14ac:dyDescent="0.2">
      <c r="A190" s="55">
        <v>129</v>
      </c>
      <c r="B190" s="1232">
        <f>'Assets-Liab 5-6'!G41</f>
        <v>304145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48351</v>
      </c>
      <c r="D273" s="14" t="str">
        <f t="shared" si="3"/>
        <v>Error?</v>
      </c>
    </row>
    <row r="274" spans="1:4" x14ac:dyDescent="0.2">
      <c r="A274" s="55">
        <v>213</v>
      </c>
      <c r="B274" s="1232">
        <f>'Assets-Liab 5-6'!M17</f>
        <v>6319258</v>
      </c>
      <c r="D274" s="14" t="str">
        <f t="shared" si="3"/>
        <v>Error?</v>
      </c>
    </row>
    <row r="275" spans="1:4" x14ac:dyDescent="0.2">
      <c r="A275" s="55">
        <v>214</v>
      </c>
      <c r="B275" s="1232">
        <f>'Assets-Liab 5-6'!M18</f>
        <v>415372</v>
      </c>
      <c r="D275" s="14" t="str">
        <f t="shared" si="3"/>
        <v>Error?</v>
      </c>
    </row>
    <row r="276" spans="1:4" x14ac:dyDescent="0.2">
      <c r="A276" s="55">
        <v>215</v>
      </c>
      <c r="B276" s="1232">
        <f>'Assets-Liab 5-6'!M19</f>
        <v>2618985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9401966</v>
      </c>
      <c r="C279" s="14" t="s">
        <v>672</v>
      </c>
      <c r="D279" s="14" t="str">
        <f t="shared" si="3"/>
        <v>Error?</v>
      </c>
    </row>
    <row r="280" spans="1:4" x14ac:dyDescent="0.2">
      <c r="A280" s="55">
        <v>219</v>
      </c>
      <c r="B280" s="1232">
        <f>'Assets-Liab 5-6'!M40</f>
        <v>9401966</v>
      </c>
      <c r="D280" s="14" t="str">
        <f t="shared" si="3"/>
        <v>Error?</v>
      </c>
    </row>
    <row r="281" spans="1:4" x14ac:dyDescent="0.2">
      <c r="A281" s="55">
        <v>220</v>
      </c>
      <c r="B281" s="1232">
        <f>'Assets-Liab 5-6'!M41</f>
        <v>9401966</v>
      </c>
      <c r="C281" s="14" t="s">
        <v>672</v>
      </c>
      <c r="D281" s="14" t="str">
        <f t="shared" si="3"/>
        <v>Error?</v>
      </c>
    </row>
    <row r="282" spans="1:4" x14ac:dyDescent="0.2">
      <c r="A282" s="55">
        <v>221</v>
      </c>
      <c r="B282" s="1232">
        <f>'Assets-Liab 5-6'!N21</f>
        <v>496754</v>
      </c>
      <c r="D282" s="14" t="str">
        <f t="shared" si="3"/>
        <v>Error?</v>
      </c>
    </row>
    <row r="283" spans="1:4" x14ac:dyDescent="0.2">
      <c r="A283" s="55">
        <v>222</v>
      </c>
      <c r="B283" s="1232">
        <f>'Assets-Liab 5-6'!N22</f>
        <v>1088239</v>
      </c>
      <c r="D283" s="14" t="str">
        <f t="shared" si="3"/>
        <v>Error?</v>
      </c>
    </row>
    <row r="284" spans="1:4" x14ac:dyDescent="0.2">
      <c r="A284" s="55">
        <v>223</v>
      </c>
      <c r="B284" s="1232">
        <f>'Assets-Liab 5-6'!N23</f>
        <v>1584993</v>
      </c>
      <c r="C284" s="14" t="s">
        <v>672</v>
      </c>
      <c r="D284" s="14" t="str">
        <f t="shared" si="3"/>
        <v>Error?</v>
      </c>
    </row>
    <row r="285" spans="1:4" x14ac:dyDescent="0.2">
      <c r="A285" s="55">
        <v>224</v>
      </c>
      <c r="B285" s="1232">
        <f>'Assets-Liab 5-6'!N36</f>
        <v>1584993</v>
      </c>
      <c r="D285" s="14" t="str">
        <f t="shared" si="3"/>
        <v>Error?</v>
      </c>
    </row>
    <row r="286" spans="1:4" x14ac:dyDescent="0.2">
      <c r="A286" s="83">
        <v>225</v>
      </c>
      <c r="D286" s="14" t="str">
        <f t="shared" si="3"/>
        <v>OK</v>
      </c>
    </row>
    <row r="287" spans="1:4" x14ac:dyDescent="0.2">
      <c r="A287" s="55">
        <v>226</v>
      </c>
      <c r="B287" s="1232">
        <f>'Assets-Liab 5-6'!N37</f>
        <v>1584993</v>
      </c>
      <c r="C287" s="14" t="s">
        <v>672</v>
      </c>
      <c r="D287" s="14" t="str">
        <f t="shared" si="3"/>
        <v>Error?</v>
      </c>
    </row>
    <row r="288" spans="1:4" x14ac:dyDescent="0.2">
      <c r="A288" s="55">
        <v>227</v>
      </c>
      <c r="B288" s="1232">
        <f>'Assets-Liab 5-6'!N41</f>
        <v>1584993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500000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2251067</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185374</v>
      </c>
      <c r="D717" s="14" t="str">
        <f t="shared" si="10"/>
        <v>Error?</v>
      </c>
    </row>
    <row r="718" spans="1:4" x14ac:dyDescent="0.2">
      <c r="A718" s="55">
        <v>657</v>
      </c>
      <c r="B718" s="1232">
        <f>'Expenditures 15-22'!C14</f>
        <v>139542</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3134852</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76344</v>
      </c>
      <c r="D722" s="14" t="str">
        <f t="shared" si="10"/>
        <v>Error?</v>
      </c>
    </row>
    <row r="723" spans="1:4" x14ac:dyDescent="0.2">
      <c r="A723" s="55">
        <v>662</v>
      </c>
      <c r="B723" s="1232">
        <f>'Expenditures 15-22'!C38</f>
        <v>21656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123666</v>
      </c>
      <c r="D726" s="14" t="str">
        <f t="shared" si="10"/>
        <v>Error?</v>
      </c>
    </row>
    <row r="727" spans="1:4" x14ac:dyDescent="0.2">
      <c r="A727" s="55">
        <v>666</v>
      </c>
      <c r="B727" s="1232">
        <f>'Expenditures 15-22'!C42</f>
        <v>221666</v>
      </c>
      <c r="C727" s="14" t="s">
        <v>672</v>
      </c>
      <c r="D727" s="14" t="str">
        <f t="shared" si="10"/>
        <v>Error?</v>
      </c>
    </row>
    <row r="728" spans="1:4" x14ac:dyDescent="0.2">
      <c r="A728" s="55">
        <v>667</v>
      </c>
      <c r="B728" s="1232">
        <f>'Expenditures 15-22'!C44</f>
        <v>48644</v>
      </c>
      <c r="D728" s="14" t="str">
        <f t="shared" si="10"/>
        <v>Error?</v>
      </c>
    </row>
    <row r="729" spans="1:4" x14ac:dyDescent="0.2">
      <c r="A729" s="55">
        <v>668</v>
      </c>
      <c r="B729" s="1232">
        <f>'Expenditures 15-22'!C45</f>
        <v>18053</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66697</v>
      </c>
      <c r="C731" s="14" t="s">
        <v>672</v>
      </c>
      <c r="D731" s="14" t="str">
        <f t="shared" si="10"/>
        <v>Error?</v>
      </c>
    </row>
    <row r="732" spans="1:4" x14ac:dyDescent="0.2">
      <c r="A732" s="55">
        <v>671</v>
      </c>
      <c r="B732" s="1232">
        <f>'Expenditures 15-22'!C49</f>
        <v>32153</v>
      </c>
      <c r="D732" s="14" t="str">
        <f t="shared" si="10"/>
        <v>Error?</v>
      </c>
    </row>
    <row r="733" spans="1:4" x14ac:dyDescent="0.2">
      <c r="A733" s="55">
        <v>672</v>
      </c>
      <c r="B733" s="1232">
        <f>'Expenditures 15-22'!C50</f>
        <v>112691</v>
      </c>
      <c r="D733" s="14" t="str">
        <f t="shared" si="10"/>
        <v>Error?</v>
      </c>
    </row>
    <row r="734" spans="1:4" x14ac:dyDescent="0.2">
      <c r="A734" s="55">
        <v>673</v>
      </c>
      <c r="B734" s="1232">
        <f>'Expenditures 15-22'!C53</f>
        <v>144844</v>
      </c>
      <c r="C734" s="14" t="s">
        <v>672</v>
      </c>
      <c r="D734" s="14" t="str">
        <f t="shared" si="10"/>
        <v>Error?</v>
      </c>
    </row>
    <row r="735" spans="1:4" x14ac:dyDescent="0.2">
      <c r="A735" s="55">
        <v>674</v>
      </c>
      <c r="B735" s="1232">
        <f>'Expenditures 15-22'!C55</f>
        <v>476357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476357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46351</v>
      </c>
      <c r="D739" s="14" t="str">
        <f t="shared" si="10"/>
        <v>Error?</v>
      </c>
    </row>
    <row r="740" spans="1:4" x14ac:dyDescent="0.2">
      <c r="A740" s="55">
        <v>679</v>
      </c>
      <c r="B740" s="1232">
        <f>'Expenditures 15-22'!C61</f>
        <v>213120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149344</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408815</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100</v>
      </c>
      <c r="D754" s="14" t="str">
        <f t="shared" si="10"/>
        <v>Error?</v>
      </c>
    </row>
    <row r="755" spans="1:4" x14ac:dyDescent="0.2">
      <c r="A755" s="55">
        <v>694</v>
      </c>
      <c r="B755" s="1232">
        <f>'Expenditures 15-22'!C74</f>
        <v>1318479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4453331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401736</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16728</v>
      </c>
      <c r="D775" s="14" t="str">
        <f t="shared" si="11"/>
        <v>Error?</v>
      </c>
    </row>
    <row r="776" spans="1:4" x14ac:dyDescent="0.2">
      <c r="A776" s="55">
        <v>715</v>
      </c>
      <c r="B776" s="1232">
        <f>'Expenditures 15-22'!D14</f>
        <v>1274</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526874</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15071</v>
      </c>
      <c r="D780" s="14" t="str">
        <f t="shared" si="11"/>
        <v>Error?</v>
      </c>
    </row>
    <row r="781" spans="1:4" x14ac:dyDescent="0.2">
      <c r="A781" s="55">
        <v>720</v>
      </c>
      <c r="B781" s="1232">
        <f>'Expenditures 15-22'!D38</f>
        <v>8392</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17401</v>
      </c>
      <c r="D784" s="14" t="str">
        <f t="shared" si="11"/>
        <v>Error?</v>
      </c>
    </row>
    <row r="785" spans="1:4" x14ac:dyDescent="0.2">
      <c r="A785" s="55">
        <v>724</v>
      </c>
      <c r="B785" s="1232">
        <f>'Expenditures 15-22'!D42</f>
        <v>40864</v>
      </c>
      <c r="C785" s="14" t="s">
        <v>672</v>
      </c>
      <c r="D785" s="14" t="str">
        <f t="shared" si="11"/>
        <v>Error?</v>
      </c>
    </row>
    <row r="786" spans="1:4" x14ac:dyDescent="0.2">
      <c r="A786" s="55">
        <v>725</v>
      </c>
      <c r="B786" s="1232">
        <f>'Expenditures 15-22'!D44</f>
        <v>33538</v>
      </c>
      <c r="D786" s="14" t="str">
        <f t="shared" si="11"/>
        <v>Error?</v>
      </c>
    </row>
    <row r="787" spans="1:4" x14ac:dyDescent="0.2">
      <c r="A787" s="55">
        <v>726</v>
      </c>
      <c r="B787" s="1232">
        <f>'Expenditures 15-22'!D45</f>
        <v>8392</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41930</v>
      </c>
      <c r="C789" s="14" t="s">
        <v>672</v>
      </c>
      <c r="D789" s="14" t="str">
        <f t="shared" si="11"/>
        <v>Error?</v>
      </c>
    </row>
    <row r="790" spans="1:4" x14ac:dyDescent="0.2">
      <c r="A790" s="55">
        <v>729</v>
      </c>
      <c r="B790" s="1232">
        <f>'Expenditures 15-22'!D49</f>
        <v>47</v>
      </c>
      <c r="D790" s="14" t="str">
        <f t="shared" si="11"/>
        <v>Error?</v>
      </c>
    </row>
    <row r="791" spans="1:4" x14ac:dyDescent="0.2">
      <c r="A791" s="55">
        <v>730</v>
      </c>
      <c r="B791" s="1232">
        <f>'Expenditures 15-22'!D50</f>
        <v>1848</v>
      </c>
      <c r="D791" s="14" t="str">
        <f t="shared" si="11"/>
        <v>Error?</v>
      </c>
    </row>
    <row r="792" spans="1:4" x14ac:dyDescent="0.2">
      <c r="A792" s="55">
        <v>731</v>
      </c>
      <c r="B792" s="1232">
        <f>'Expenditures 15-22'!D53</f>
        <v>1895</v>
      </c>
      <c r="C792" s="14" t="s">
        <v>672</v>
      </c>
      <c r="D792" s="14" t="str">
        <f t="shared" si="11"/>
        <v>Error?</v>
      </c>
    </row>
    <row r="793" spans="1:4" x14ac:dyDescent="0.2">
      <c r="A793" s="55">
        <v>732</v>
      </c>
      <c r="B793" s="1232">
        <f>'Expenditures 15-22'!D55</f>
        <v>33895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33895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8658</v>
      </c>
      <c r="D797" s="14" t="str">
        <f t="shared" si="11"/>
        <v>Error?</v>
      </c>
    </row>
    <row r="798" spans="1:4" x14ac:dyDescent="0.2">
      <c r="A798" s="55">
        <v>737</v>
      </c>
      <c r="B798" s="1232">
        <f>'Expenditures 15-22'!D61</f>
        <v>56557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42099</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107314</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225898</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752772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29272</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7732</v>
      </c>
      <c r="D833" s="14" t="str">
        <f t="shared" si="12"/>
        <v>Error?</v>
      </c>
    </row>
    <row r="834" spans="1:4" x14ac:dyDescent="0.2">
      <c r="A834" s="55">
        <v>773</v>
      </c>
      <c r="B834" s="1232">
        <f>'Expenditures 15-22'!E14</f>
        <v>29098</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69829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778</v>
      </c>
      <c r="D839" s="14" t="str">
        <f t="shared" si="12"/>
        <v>OK</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2435</v>
      </c>
      <c r="D842" s="14" t="str">
        <f t="shared" si="12"/>
        <v>Error?</v>
      </c>
    </row>
    <row r="843" spans="1:4" x14ac:dyDescent="0.2">
      <c r="A843" s="55">
        <v>782</v>
      </c>
      <c r="B843" s="1232">
        <f>'Expenditures 15-22'!E42</f>
        <v>3213</v>
      </c>
      <c r="C843" s="14" t="s">
        <v>672</v>
      </c>
      <c r="D843" s="14" t="str">
        <f t="shared" si="12"/>
        <v>Error?</v>
      </c>
    </row>
    <row r="844" spans="1:4" x14ac:dyDescent="0.2">
      <c r="A844" s="55">
        <v>783</v>
      </c>
      <c r="B844" s="1232">
        <f>'Expenditures 15-22'!E44</f>
        <v>32072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32072</v>
      </c>
      <c r="C847" s="14" t="s">
        <v>672</v>
      </c>
      <c r="D847" s="14" t="str">
        <f t="shared" si="12"/>
        <v>Error?</v>
      </c>
    </row>
    <row r="848" spans="1:4" x14ac:dyDescent="0.2">
      <c r="A848" s="55">
        <v>787</v>
      </c>
      <c r="B848" s="1232">
        <f>'Expenditures 15-22'!E49</f>
        <v>223458</v>
      </c>
      <c r="D848" s="14" t="str">
        <f t="shared" si="12"/>
        <v>Error?</v>
      </c>
    </row>
    <row r="849" spans="1:4" x14ac:dyDescent="0.2">
      <c r="A849" s="55">
        <v>788</v>
      </c>
      <c r="B849" s="1232">
        <f>'Expenditures 15-22'!E50</f>
        <v>1135</v>
      </c>
      <c r="D849" s="14" t="str">
        <f t="shared" si="12"/>
        <v>Error?</v>
      </c>
    </row>
    <row r="850" spans="1:4" x14ac:dyDescent="0.2">
      <c r="A850" s="55">
        <v>789</v>
      </c>
      <c r="B850" s="1232">
        <f>'Expenditures 15-22'!E53</f>
        <v>224593</v>
      </c>
      <c r="C850" s="14" t="s">
        <v>672</v>
      </c>
      <c r="D850" s="14" t="str">
        <f t="shared" si="12"/>
        <v>Error?</v>
      </c>
    </row>
    <row r="851" spans="1:4" x14ac:dyDescent="0.2">
      <c r="A851" s="55">
        <v>790</v>
      </c>
      <c r="B851" s="1232">
        <f>'Expenditures 15-22'!E55</f>
        <v>4294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4294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6085</v>
      </c>
      <c r="D855" s="14" t="str">
        <f t="shared" si="12"/>
        <v>Error?</v>
      </c>
    </row>
    <row r="856" spans="1:4" x14ac:dyDescent="0.2">
      <c r="A856" s="55">
        <v>795</v>
      </c>
      <c r="B856" s="1232">
        <f>'Expenditures 15-22'!E61</f>
        <v>91409</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4996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102490</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366662</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438081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20207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10650</v>
      </c>
      <c r="D891" s="14" t="str">
        <f t="shared" si="12"/>
        <v>Error?</v>
      </c>
    </row>
    <row r="892" spans="1:4" x14ac:dyDescent="0.2">
      <c r="A892" s="55">
        <v>831</v>
      </c>
      <c r="B892" s="1232">
        <f>'Expenditures 15-22'!F14</f>
        <v>14884</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154510</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430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31581</v>
      </c>
      <c r="D900" s="14" t="str">
        <f t="shared" si="13"/>
        <v>Error?</v>
      </c>
    </row>
    <row r="901" spans="1:4" x14ac:dyDescent="0.2">
      <c r="A901" s="55">
        <v>840</v>
      </c>
      <c r="B901" s="1232">
        <f>'Expenditures 15-22'!F42</f>
        <v>32011</v>
      </c>
      <c r="C901" s="14" t="s">
        <v>672</v>
      </c>
      <c r="D901" s="14" t="str">
        <f t="shared" si="13"/>
        <v>Error?</v>
      </c>
    </row>
    <row r="902" spans="1:4" x14ac:dyDescent="0.2">
      <c r="A902" s="55">
        <v>841</v>
      </c>
      <c r="B902" s="1232">
        <f>'Expenditures 15-22'!F44</f>
        <v>49</v>
      </c>
      <c r="D902" s="14" t="str">
        <f t="shared" si="13"/>
        <v>Error?</v>
      </c>
    </row>
    <row r="903" spans="1:4" x14ac:dyDescent="0.2">
      <c r="A903" s="55">
        <v>842</v>
      </c>
      <c r="B903" s="1232">
        <f>'Expenditures 15-22'!F45</f>
        <v>4151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4200</v>
      </c>
      <c r="C905" s="14" t="s">
        <v>672</v>
      </c>
      <c r="D905" s="14" t="str">
        <f t="shared" si="13"/>
        <v>Error?</v>
      </c>
    </row>
    <row r="906" spans="1:4" x14ac:dyDescent="0.2">
      <c r="A906" s="55">
        <v>845</v>
      </c>
      <c r="B906" s="1232">
        <f>'Expenditures 15-22'!F49</f>
        <v>4126</v>
      </c>
      <c r="D906" s="14" t="str">
        <f t="shared" si="13"/>
        <v>Error?</v>
      </c>
    </row>
    <row r="907" spans="1:4" x14ac:dyDescent="0.2">
      <c r="A907" s="55">
        <v>846</v>
      </c>
      <c r="B907" s="1232">
        <f>'Expenditures 15-22'!F50</f>
        <v>515</v>
      </c>
      <c r="D907" s="14" t="str">
        <f t="shared" si="13"/>
        <v>Error?</v>
      </c>
    </row>
    <row r="908" spans="1:4" x14ac:dyDescent="0.2">
      <c r="A908" s="55">
        <v>847</v>
      </c>
      <c r="B908" s="1232">
        <f>'Expenditures 15-22'!F53</f>
        <v>4641</v>
      </c>
      <c r="C908" s="14" t="s">
        <v>672</v>
      </c>
      <c r="D908" s="14" t="str">
        <f t="shared" si="13"/>
        <v>Error?</v>
      </c>
    </row>
    <row r="909" spans="1:4" x14ac:dyDescent="0.2">
      <c r="A909" s="55">
        <v>848</v>
      </c>
      <c r="B909" s="1232">
        <f>'Expenditures 15-22'!F55</f>
        <v>448</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448</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1863</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235921</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237784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279084</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433594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79368</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79368</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79368</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4725</v>
      </c>
      <c r="D1022" s="14" t="str">
        <f t="shared" si="14"/>
        <v>Error?</v>
      </c>
    </row>
    <row r="1023" spans="1:4" x14ac:dyDescent="0.2">
      <c r="A1023" s="55">
        <v>962</v>
      </c>
      <c r="B1023" s="1232">
        <f>'Expenditures 15-22'!H50</f>
        <v>1023</v>
      </c>
      <c r="D1023" s="14" t="str">
        <f t="shared" ref="D1023:D1086" si="15">IF(ISBLANK(B1023),"OK",IF(A1023-B1023=0,"OK","Error?"))</f>
        <v>Error?</v>
      </c>
    </row>
    <row r="1024" spans="1:4" x14ac:dyDescent="0.2">
      <c r="A1024" s="55">
        <v>963</v>
      </c>
      <c r="B1024" s="1232">
        <f>'Expenditures 15-22'!H53</f>
        <v>5748</v>
      </c>
      <c r="C1024" s="14" t="s">
        <v>672</v>
      </c>
      <c r="D1024" s="14" t="str">
        <f t="shared" si="15"/>
        <v>Error?</v>
      </c>
    </row>
    <row r="1025" spans="1:4" x14ac:dyDescent="0.2">
      <c r="A1025" s="55">
        <v>964</v>
      </c>
      <c r="B1025" s="1232">
        <f>'Expenditures 15-22'!H55</f>
        <v>1568</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1568</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7316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398322</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405638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2781650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220484</v>
      </c>
      <c r="C1105" s="14" t="s">
        <v>672</v>
      </c>
      <c r="D1105" s="14" t="str">
        <f t="shared" si="16"/>
        <v>Error?</v>
      </c>
    </row>
    <row r="1106" spans="1:4" x14ac:dyDescent="0.2">
      <c r="A1106" s="55">
        <v>1045</v>
      </c>
      <c r="B1106" s="1232">
        <f>'Expenditures 15-22'!K14</f>
        <v>184798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3965433</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91415</v>
      </c>
      <c r="C1110" s="14" t="s">
        <v>672</v>
      </c>
      <c r="D1110" s="14" t="str">
        <f t="shared" si="16"/>
        <v>Error?</v>
      </c>
    </row>
    <row r="1111" spans="1:4" x14ac:dyDescent="0.2">
      <c r="A1111" s="55">
        <v>1050</v>
      </c>
      <c r="B1111" s="1232">
        <f>'Expenditures 15-22'!K38</f>
        <v>31256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175083</v>
      </c>
      <c r="C1114" s="14" t="s">
        <v>672</v>
      </c>
      <c r="D1114" s="14" t="str">
        <f t="shared" si="16"/>
        <v>Error?</v>
      </c>
    </row>
    <row r="1115" spans="1:4" x14ac:dyDescent="0.2">
      <c r="A1115" s="55">
        <v>1054</v>
      </c>
      <c r="B1115" s="1232">
        <f>'Expenditures 15-22'!K42</f>
        <v>297754</v>
      </c>
      <c r="C1115" s="14" t="s">
        <v>672</v>
      </c>
      <c r="D1115" s="14" t="str">
        <f t="shared" si="16"/>
        <v>Error?</v>
      </c>
    </row>
    <row r="1116" spans="1:4" x14ac:dyDescent="0.2">
      <c r="A1116" s="55">
        <v>1055</v>
      </c>
      <c r="B1116" s="1232">
        <f>'Expenditures 15-22'!K44</f>
        <v>114303</v>
      </c>
      <c r="C1116" s="14" t="s">
        <v>672</v>
      </c>
      <c r="D1116" s="14" t="str">
        <f t="shared" si="16"/>
        <v>Error?</v>
      </c>
    </row>
    <row r="1117" spans="1:4" x14ac:dyDescent="0.2">
      <c r="A1117" s="55">
        <v>1056</v>
      </c>
      <c r="B1117" s="1232">
        <f>'Expenditures 15-22'!K45</f>
        <v>30596</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144899</v>
      </c>
      <c r="C1119" s="14" t="s">
        <v>672</v>
      </c>
      <c r="D1119" s="14" t="str">
        <f t="shared" si="16"/>
        <v>Error?</v>
      </c>
    </row>
    <row r="1120" spans="1:4" x14ac:dyDescent="0.2">
      <c r="A1120" s="55">
        <v>1059</v>
      </c>
      <c r="B1120" s="1232">
        <f>'Expenditures 15-22'!K49</f>
        <v>264509</v>
      </c>
      <c r="C1120" s="14" t="s">
        <v>672</v>
      </c>
      <c r="D1120" s="14" t="str">
        <f t="shared" si="16"/>
        <v>Error?</v>
      </c>
    </row>
    <row r="1121" spans="1:4" x14ac:dyDescent="0.2">
      <c r="A1121" s="55">
        <v>1060</v>
      </c>
      <c r="B1121" s="1232">
        <f>'Expenditures 15-22'!K50</f>
        <v>117212</v>
      </c>
      <c r="C1121" s="14" t="s">
        <v>672</v>
      </c>
      <c r="D1121" s="14" t="str">
        <f t="shared" si="16"/>
        <v>Error?</v>
      </c>
    </row>
    <row r="1122" spans="1:4" x14ac:dyDescent="0.2">
      <c r="A1122" s="55">
        <v>1061</v>
      </c>
      <c r="B1122" s="1232">
        <f>'Expenditures 15-22'!K53</f>
        <v>381721</v>
      </c>
      <c r="C1122" s="14" t="s">
        <v>672</v>
      </c>
      <c r="D1122" s="14" t="str">
        <f t="shared" si="16"/>
        <v>Error?</v>
      </c>
    </row>
    <row r="1123" spans="1:4" x14ac:dyDescent="0.2">
      <c r="A1123" s="55">
        <v>1062</v>
      </c>
      <c r="B1123" s="1232">
        <f>'Expenditures 15-22'!K55</f>
        <v>516562</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516562</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62957</v>
      </c>
      <c r="C1127" s="14" t="s">
        <v>672</v>
      </c>
      <c r="D1127" s="14" t="str">
        <f t="shared" si="16"/>
        <v>Error?</v>
      </c>
    </row>
    <row r="1128" spans="1:4" x14ac:dyDescent="0.2">
      <c r="A1128" s="55">
        <v>1067</v>
      </c>
      <c r="B1128" s="1232">
        <f>'Expenditures 15-22'!K61</f>
        <v>361086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432360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856403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100</v>
      </c>
      <c r="C1142" s="14" t="s">
        <v>672</v>
      </c>
      <c r="D1142" s="14" t="str">
        <f t="shared" si="16"/>
        <v>Error?</v>
      </c>
    </row>
    <row r="1143" spans="1:4" x14ac:dyDescent="0.2">
      <c r="A1143" s="55">
        <v>1082</v>
      </c>
      <c r="B1143" s="1232">
        <f>'Expenditures 15-22'!K74</f>
        <v>2197439</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399912</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6562784</v>
      </c>
      <c r="C1152" s="14" t="s">
        <v>672</v>
      </c>
      <c r="D1152" s="14" t="str">
        <f t="shared" si="17"/>
        <v>Error?</v>
      </c>
    </row>
    <row r="1153" spans="1:4" x14ac:dyDescent="0.2">
      <c r="A1153" s="55">
        <v>1092</v>
      </c>
      <c r="B1153" s="1232">
        <f>'Expenditures 15-22'!K115</f>
        <v>755261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70417</v>
      </c>
      <c r="D1221" s="14" t="str">
        <f t="shared" si="18"/>
        <v>Error?</v>
      </c>
    </row>
    <row r="1222" spans="1:4" x14ac:dyDescent="0.2">
      <c r="A1222" s="83">
        <v>1161</v>
      </c>
      <c r="D1222" s="14" t="str">
        <f t="shared" si="18"/>
        <v>OK</v>
      </c>
    </row>
    <row r="1223" spans="1:4" x14ac:dyDescent="0.2">
      <c r="A1223" s="55">
        <v>1162</v>
      </c>
      <c r="B1223" s="1232">
        <f>'Expenditures 15-22'!C127</f>
        <v>70417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70417</v>
      </c>
      <c r="C1225" s="14" t="s">
        <v>672</v>
      </c>
      <c r="D1225" s="14" t="str">
        <f t="shared" si="18"/>
        <v>Error?</v>
      </c>
    </row>
    <row r="1226" spans="1:4" x14ac:dyDescent="0.2">
      <c r="A1226" s="55">
        <v>1165</v>
      </c>
      <c r="B1226" s="1232">
        <f>'Expenditures 15-22'!C150</f>
        <v>70417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10047</v>
      </c>
      <c r="D1229" s="14" t="str">
        <f t="shared" si="18"/>
        <v>Error?</v>
      </c>
    </row>
    <row r="1230" spans="1:4" x14ac:dyDescent="0.2">
      <c r="A1230" s="83">
        <v>1169</v>
      </c>
      <c r="D1230" s="14" t="str">
        <f t="shared" si="18"/>
        <v>OK</v>
      </c>
    </row>
    <row r="1231" spans="1:4" x14ac:dyDescent="0.2">
      <c r="A1231" s="55">
        <v>1170</v>
      </c>
      <c r="B1231" s="1232">
        <f>'Expenditures 15-22'!D127</f>
        <v>10047</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10047</v>
      </c>
      <c r="C1233" s="14" t="s">
        <v>672</v>
      </c>
      <c r="D1233" s="14" t="str">
        <f t="shared" si="18"/>
        <v>Error?</v>
      </c>
    </row>
    <row r="1234" spans="1:4" x14ac:dyDescent="0.2">
      <c r="A1234" s="55">
        <v>1173</v>
      </c>
      <c r="B1234" s="1232">
        <f>'Expenditures 15-22'!D150</f>
        <v>10047</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215646</v>
      </c>
      <c r="D1237" s="14" t="str">
        <f t="shared" si="18"/>
        <v>Error?</v>
      </c>
    </row>
    <row r="1238" spans="1:4" x14ac:dyDescent="0.2">
      <c r="A1238" s="83">
        <v>1177</v>
      </c>
      <c r="D1238" s="14" t="str">
        <f t="shared" si="18"/>
        <v>OK</v>
      </c>
    </row>
    <row r="1239" spans="1:4" x14ac:dyDescent="0.2">
      <c r="A1239" s="55">
        <v>1178</v>
      </c>
      <c r="B1239" s="1232">
        <f>'Expenditures 15-22'!E127</f>
        <v>215646</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215646</v>
      </c>
      <c r="C1241" s="14" t="s">
        <v>672</v>
      </c>
      <c r="D1241" s="14" t="str">
        <f t="shared" si="18"/>
        <v>Error?</v>
      </c>
    </row>
    <row r="1242" spans="1:4" x14ac:dyDescent="0.2">
      <c r="A1242" s="55">
        <v>1181</v>
      </c>
      <c r="B1242" s="1232">
        <f>'Expenditures 15-22'!E150</f>
        <v>215646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137706</v>
      </c>
      <c r="D1245" s="14" t="str">
        <f t="shared" si="18"/>
        <v>Error?</v>
      </c>
    </row>
    <row r="1246" spans="1:4" x14ac:dyDescent="0.2">
      <c r="A1246" s="83">
        <v>1185</v>
      </c>
      <c r="D1246" s="14" t="str">
        <f t="shared" si="18"/>
        <v>OK</v>
      </c>
    </row>
    <row r="1247" spans="1:4" x14ac:dyDescent="0.2">
      <c r="A1247" s="55">
        <v>1186</v>
      </c>
      <c r="B1247" s="1232">
        <f>'Expenditures 15-22'!F127</f>
        <v>137706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137706</v>
      </c>
      <c r="C1249" s="14" t="s">
        <v>672</v>
      </c>
      <c r="D1249" s="14" t="str">
        <f t="shared" si="18"/>
        <v>Error?</v>
      </c>
    </row>
    <row r="1250" spans="1:4" x14ac:dyDescent="0.2">
      <c r="A1250" s="55">
        <v>1189</v>
      </c>
      <c r="B1250" s="1232">
        <f>'Expenditures 15-22'!F150</f>
        <v>137706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54569</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54569</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54569</v>
      </c>
      <c r="C1258" s="14" t="s">
        <v>672</v>
      </c>
      <c r="D1258" s="14" t="str">
        <f t="shared" si="18"/>
        <v>Error?</v>
      </c>
    </row>
    <row r="1259" spans="1:4" x14ac:dyDescent="0.2">
      <c r="A1259" s="55">
        <v>1198</v>
      </c>
      <c r="B1259" s="1232">
        <f>'Expenditures 15-22'!G150</f>
        <v>54569</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488385</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488385</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488385</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488385</v>
      </c>
      <c r="C1288" s="14" t="s">
        <v>672</v>
      </c>
      <c r="D1288" s="14" t="str">
        <f t="shared" si="19"/>
        <v>Error?</v>
      </c>
    </row>
    <row r="1289" spans="1:4" x14ac:dyDescent="0.2">
      <c r="A1289" s="55">
        <v>1228</v>
      </c>
      <c r="B1289" s="1232">
        <f>'Expenditures 15-22'!K151</f>
        <v>226963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24033</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505000</v>
      </c>
      <c r="D1315" s="14" t="str">
        <f t="shared" si="19"/>
        <v>Error?</v>
      </c>
    </row>
    <row r="1316" spans="1:4" x14ac:dyDescent="0.2">
      <c r="A1316" s="55">
        <v>1255</v>
      </c>
      <c r="B1316" s="1232">
        <f>'Expenditures 15-22'!H165</f>
        <v>856</v>
      </c>
      <c r="D1316" s="14" t="str">
        <f t="shared" si="19"/>
        <v>Error?</v>
      </c>
    </row>
    <row r="1317" spans="1:4" x14ac:dyDescent="0.2">
      <c r="A1317" s="55">
        <v>1256</v>
      </c>
      <c r="B1317" s="1232">
        <f>'Expenditures 15-22'!H166</f>
        <v>529889</v>
      </c>
      <c r="C1317" s="14" t="s">
        <v>672</v>
      </c>
      <c r="D1317" s="14" t="str">
        <f t="shared" si="19"/>
        <v>Error?</v>
      </c>
    </row>
    <row r="1318" spans="1:4" x14ac:dyDescent="0.2">
      <c r="A1318" s="55">
        <v>1257</v>
      </c>
      <c r="B1318" s="1232">
        <f>'Expenditures 15-22'!H168</f>
        <v>529889</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24033</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505000</v>
      </c>
      <c r="C1329" s="14" t="s">
        <v>672</v>
      </c>
      <c r="D1329" s="14" t="str">
        <f t="shared" si="19"/>
        <v>Error?</v>
      </c>
    </row>
    <row r="1330" spans="1:4" x14ac:dyDescent="0.2">
      <c r="A1330" s="55">
        <v>1269</v>
      </c>
      <c r="B1330" s="1232">
        <f>'Expenditures 15-22'!K165</f>
        <v>856</v>
      </c>
      <c r="C1330" s="14" t="s">
        <v>672</v>
      </c>
      <c r="D1330" s="14" t="str">
        <f t="shared" si="19"/>
        <v>Error?</v>
      </c>
    </row>
    <row r="1331" spans="1:4" x14ac:dyDescent="0.2">
      <c r="A1331" s="55">
        <v>1270</v>
      </c>
      <c r="B1331" s="1232">
        <f>'Expenditures 15-22'!K166</f>
        <v>529889</v>
      </c>
      <c r="C1331" s="14" t="s">
        <v>672</v>
      </c>
      <c r="D1331" s="14" t="str">
        <f t="shared" si="19"/>
        <v>Error?</v>
      </c>
    </row>
    <row r="1332" spans="1:4" x14ac:dyDescent="0.2">
      <c r="A1332" s="55">
        <v>1271</v>
      </c>
      <c r="B1332" s="1232">
        <f>'Expenditures 15-22'!K168</f>
        <v>529889</v>
      </c>
      <c r="C1332" s="14" t="s">
        <v>672</v>
      </c>
      <c r="D1332" s="14" t="str">
        <f t="shared" si="19"/>
        <v>Error?</v>
      </c>
    </row>
    <row r="1333" spans="1:4" x14ac:dyDescent="0.2">
      <c r="A1333" s="55">
        <v>1272</v>
      </c>
      <c r="B1333" s="1232">
        <f>'Expenditures 15-22'!K169</f>
        <v>124329</v>
      </c>
      <c r="C1333" s="14" t="s">
        <v>672</v>
      </c>
      <c r="D1333" s="14" t="str">
        <f t="shared" si="19"/>
        <v>Error?</v>
      </c>
    </row>
    <row r="1334" spans="1:4" x14ac:dyDescent="0.2">
      <c r="A1334" s="83">
        <v>1273</v>
      </c>
      <c r="D1334" s="14" t="str">
        <f t="shared" si="19"/>
        <v>OK</v>
      </c>
    </row>
    <row r="1335" spans="1:4" x14ac:dyDescent="0.2">
      <c r="A1335" s="55">
        <v>1274</v>
      </c>
      <c r="B1335" s="1232">
        <f>'Expenditures 15-22'!C176</f>
        <v>244368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244368</v>
      </c>
      <c r="C1339" s="14" t="s">
        <v>672</v>
      </c>
      <c r="D1339" s="14" t="str">
        <f t="shared" si="19"/>
        <v>Error?</v>
      </c>
    </row>
    <row r="1340" spans="1:4" x14ac:dyDescent="0.2">
      <c r="A1340" s="55">
        <v>1279</v>
      </c>
      <c r="B1340" s="1232">
        <f>'Expenditures 15-22'!C204</f>
        <v>244368</v>
      </c>
      <c r="C1340" s="14" t="s">
        <v>672</v>
      </c>
      <c r="D1340" s="14" t="str">
        <f t="shared" si="19"/>
        <v>Error?</v>
      </c>
    </row>
    <row r="1341" spans="1:4" x14ac:dyDescent="0.2">
      <c r="A1341" s="55">
        <v>1280</v>
      </c>
      <c r="B1341" s="1232">
        <f>'Expenditures 15-22'!D176</f>
        <v>17406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17406</v>
      </c>
      <c r="C1345" s="14" t="s">
        <v>672</v>
      </c>
      <c r="D1345" s="14" t="str">
        <f t="shared" si="20"/>
        <v>Error?</v>
      </c>
    </row>
    <row r="1346" spans="1:4" x14ac:dyDescent="0.2">
      <c r="A1346" s="55">
        <v>1285</v>
      </c>
      <c r="B1346" s="1232">
        <f>'Expenditures 15-22'!D204</f>
        <v>17406</v>
      </c>
      <c r="C1346" s="14" t="s">
        <v>672</v>
      </c>
      <c r="D1346" s="14" t="str">
        <f t="shared" si="20"/>
        <v>Error?</v>
      </c>
    </row>
    <row r="1347" spans="1:4" x14ac:dyDescent="0.2">
      <c r="A1347" s="55">
        <v>1286</v>
      </c>
      <c r="B1347" s="1232">
        <f>'Expenditures 15-22'!E176</f>
        <v>120110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120110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120110</v>
      </c>
      <c r="C1353" s="14" t="s">
        <v>672</v>
      </c>
      <c r="D1353" s="14" t="str">
        <f t="shared" si="20"/>
        <v>Error?</v>
      </c>
    </row>
    <row r="1354" spans="1:4" x14ac:dyDescent="0.2">
      <c r="A1354" s="55">
        <v>1293</v>
      </c>
      <c r="B1354" s="1232">
        <f>'Expenditures 15-22'!F176</f>
        <v>76797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76797</v>
      </c>
      <c r="C1358" s="14" t="s">
        <v>672</v>
      </c>
      <c r="D1358" s="14" t="str">
        <f t="shared" si="20"/>
        <v>Error?</v>
      </c>
    </row>
    <row r="1359" spans="1:4" x14ac:dyDescent="0.2">
      <c r="A1359" s="55">
        <v>1298</v>
      </c>
      <c r="B1359" s="1232">
        <f>'Expenditures 15-22'!F204</f>
        <v>76797</v>
      </c>
      <c r="C1359" s="14" t="s">
        <v>672</v>
      </c>
      <c r="D1359" s="14" t="str">
        <f t="shared" si="20"/>
        <v>Error?</v>
      </c>
    </row>
    <row r="1360" spans="1:4" x14ac:dyDescent="0.2">
      <c r="A1360" s="55">
        <v>1299</v>
      </c>
      <c r="B1360" s="1232">
        <f>'Expenditures 15-22'!G176</f>
        <v>47169</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47169</v>
      </c>
      <c r="C1364" s="14" t="s">
        <v>672</v>
      </c>
      <c r="D1364" s="14" t="str">
        <f t="shared" si="20"/>
        <v>Error?</v>
      </c>
    </row>
    <row r="1365" spans="1:4" x14ac:dyDescent="0.2">
      <c r="A1365" s="55">
        <v>1304</v>
      </c>
      <c r="B1365" s="1232">
        <f>'Expenditures 15-22'!G204</f>
        <v>47169</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505850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505850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505850</v>
      </c>
      <c r="C1388" s="14" t="s">
        <v>672</v>
      </c>
      <c r="D1388" s="14" t="str">
        <f t="shared" si="20"/>
        <v>Error?</v>
      </c>
    </row>
    <row r="1389" spans="1:4" x14ac:dyDescent="0.2">
      <c r="A1389" s="55">
        <v>1328</v>
      </c>
      <c r="B1389" s="1232">
        <f>'Expenditures 15-22'!K205</f>
        <v>132866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2561</v>
      </c>
      <c r="D1407" s="14" t="str">
        <f t="shared" ref="D1407:D1470" si="21">IF(ISBLANK(B1407),"OK",IF(A1407-B1407=0,"OK","Error?"))</f>
        <v>Error?</v>
      </c>
    </row>
    <row r="1408" spans="1:4" x14ac:dyDescent="0.2">
      <c r="A1408" s="55">
        <v>1347</v>
      </c>
      <c r="B1408" s="1232">
        <f>'Expenditures 15-22'!D217</f>
        <v>5341</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60329</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1096</v>
      </c>
      <c r="D1412" s="14" t="str">
        <f t="shared" si="21"/>
        <v>Error?</v>
      </c>
    </row>
    <row r="1413" spans="1:4" x14ac:dyDescent="0.2">
      <c r="A1413" s="55">
        <v>1352</v>
      </c>
      <c r="B1413" s="1232">
        <f>'Expenditures 15-22'!D228</f>
        <v>2573</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14079</v>
      </c>
      <c r="D1416" s="14" t="str">
        <f t="shared" si="21"/>
        <v>Error?</v>
      </c>
    </row>
    <row r="1417" spans="1:4" x14ac:dyDescent="0.2">
      <c r="A1417" s="55">
        <v>1356</v>
      </c>
      <c r="B1417" s="1232">
        <f>'Expenditures 15-22'!D232</f>
        <v>17748</v>
      </c>
      <c r="C1417" s="14" t="s">
        <v>672</v>
      </c>
      <c r="D1417" s="14" t="str">
        <f t="shared" si="21"/>
        <v>Error?</v>
      </c>
    </row>
    <row r="1418" spans="1:4" x14ac:dyDescent="0.2">
      <c r="A1418" s="55">
        <v>1357</v>
      </c>
      <c r="B1418" s="1232">
        <f>'Expenditures 15-22'!D234</f>
        <v>653</v>
      </c>
      <c r="D1418" s="14" t="str">
        <f t="shared" si="21"/>
        <v>Error?</v>
      </c>
    </row>
    <row r="1419" spans="1:4" x14ac:dyDescent="0.2">
      <c r="A1419" s="55">
        <v>1358</v>
      </c>
      <c r="B1419" s="1232">
        <f>'Expenditures 15-22'!D235</f>
        <v>1986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2639</v>
      </c>
      <c r="C1421" s="14" t="s">
        <v>672</v>
      </c>
      <c r="D1421" s="14" t="str">
        <f t="shared" si="21"/>
        <v>Error?</v>
      </c>
    </row>
    <row r="1422" spans="1:4" x14ac:dyDescent="0.2">
      <c r="A1422" s="55">
        <v>1361</v>
      </c>
      <c r="B1422" s="1232">
        <f>'Expenditures 15-22'!D239</f>
        <v>4173</v>
      </c>
      <c r="D1422" s="14" t="str">
        <f t="shared" si="21"/>
        <v>Error?</v>
      </c>
    </row>
    <row r="1423" spans="1:4" x14ac:dyDescent="0.2">
      <c r="A1423" s="55">
        <v>1362</v>
      </c>
      <c r="B1423" s="1232">
        <f>'Expenditures 15-22'!D240</f>
        <v>1798</v>
      </c>
      <c r="D1423" s="14" t="str">
        <f t="shared" si="21"/>
        <v>Error?</v>
      </c>
    </row>
    <row r="1424" spans="1:4" x14ac:dyDescent="0.2">
      <c r="A1424" s="55">
        <v>1363</v>
      </c>
      <c r="B1424" s="1232">
        <f>'Expenditures 15-22'!D251</f>
        <v>5971</v>
      </c>
      <c r="C1424" s="14" t="s">
        <v>672</v>
      </c>
      <c r="D1424" s="14" t="str">
        <f t="shared" si="21"/>
        <v>Error?</v>
      </c>
    </row>
    <row r="1425" spans="1:4" x14ac:dyDescent="0.2">
      <c r="A1425" s="55">
        <v>1364</v>
      </c>
      <c r="B1425" s="1232">
        <f>'Expenditures 15-22'!D253</f>
        <v>17849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17849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6006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31245</v>
      </c>
      <c r="D1431" s="14" t="str">
        <f t="shared" si="21"/>
        <v>Error?</v>
      </c>
    </row>
    <row r="1432" spans="1:4" x14ac:dyDescent="0.2">
      <c r="A1432" s="55">
        <v>1371</v>
      </c>
      <c r="B1432" s="1232">
        <f>'Expenditures 15-22'!D261</f>
        <v>29400</v>
      </c>
      <c r="D1432" s="14" t="str">
        <f t="shared" si="21"/>
        <v>Error?</v>
      </c>
    </row>
    <row r="1433" spans="1:4" x14ac:dyDescent="0.2">
      <c r="A1433" s="55">
        <v>1372</v>
      </c>
      <c r="B1433" s="1232">
        <f>'Expenditures 15-22'!D262</f>
        <v>18206</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84857</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129064</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189393</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2561</v>
      </c>
      <c r="C1471" s="14" t="s">
        <v>672</v>
      </c>
      <c r="D1471" s="14" t="str">
        <f t="shared" ref="D1471:D1534" si="22">IF(ISBLANK(B1471),"OK",IF(A1471-B1471=0,"OK","Error?"))</f>
        <v>Error?</v>
      </c>
    </row>
    <row r="1472" spans="1:4" x14ac:dyDescent="0.2">
      <c r="A1472" s="55">
        <v>1411</v>
      </c>
      <c r="B1472" s="1232">
        <f>'Expenditures 15-22'!K217</f>
        <v>5341</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60329</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1096</v>
      </c>
      <c r="C1476" s="14" t="s">
        <v>672</v>
      </c>
      <c r="D1476" s="14" t="str">
        <f t="shared" si="22"/>
        <v>Error?</v>
      </c>
    </row>
    <row r="1477" spans="1:4" x14ac:dyDescent="0.2">
      <c r="A1477" s="55">
        <v>1416</v>
      </c>
      <c r="B1477" s="1232">
        <f>'Expenditures 15-22'!K228</f>
        <v>2573</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14079</v>
      </c>
      <c r="C1480" s="14" t="s">
        <v>672</v>
      </c>
      <c r="D1480" s="14" t="str">
        <f t="shared" si="22"/>
        <v>Error?</v>
      </c>
    </row>
    <row r="1481" spans="1:4" x14ac:dyDescent="0.2">
      <c r="A1481" s="55">
        <v>1420</v>
      </c>
      <c r="B1481" s="1232">
        <f>'Expenditures 15-22'!K232</f>
        <v>17748</v>
      </c>
      <c r="C1481" s="14" t="s">
        <v>672</v>
      </c>
      <c r="D1481" s="14" t="str">
        <f t="shared" si="22"/>
        <v>Error?</v>
      </c>
    </row>
    <row r="1482" spans="1:4" x14ac:dyDescent="0.2">
      <c r="A1482" s="55">
        <v>1421</v>
      </c>
      <c r="B1482" s="1232">
        <f>'Expenditures 15-22'!K234</f>
        <v>653</v>
      </c>
      <c r="C1482" s="14" t="s">
        <v>672</v>
      </c>
      <c r="D1482" s="14" t="str">
        <f t="shared" si="22"/>
        <v>Error?</v>
      </c>
    </row>
    <row r="1483" spans="1:4" x14ac:dyDescent="0.2">
      <c r="A1483" s="55">
        <v>1422</v>
      </c>
      <c r="B1483" s="1232">
        <f>'Expenditures 15-22'!K235</f>
        <v>1986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2639</v>
      </c>
      <c r="C1485" s="14" t="s">
        <v>672</v>
      </c>
      <c r="D1485" s="14" t="str">
        <f t="shared" si="22"/>
        <v>Error?</v>
      </c>
    </row>
    <row r="1486" spans="1:4" x14ac:dyDescent="0.2">
      <c r="A1486" s="55">
        <v>1425</v>
      </c>
      <c r="B1486" s="1232">
        <f>'Expenditures 15-22'!K239</f>
        <v>4173</v>
      </c>
      <c r="C1486" s="14" t="s">
        <v>672</v>
      </c>
      <c r="D1486" s="14" t="str">
        <f t="shared" si="22"/>
        <v>Error?</v>
      </c>
    </row>
    <row r="1487" spans="1:4" x14ac:dyDescent="0.2">
      <c r="A1487" s="55">
        <v>1426</v>
      </c>
      <c r="B1487" s="1232">
        <f>'Expenditures 15-22'!K240</f>
        <v>1798</v>
      </c>
      <c r="C1487" s="14" t="s">
        <v>672</v>
      </c>
      <c r="D1487" s="14" t="str">
        <f t="shared" si="22"/>
        <v>Error?</v>
      </c>
    </row>
    <row r="1488" spans="1:4" x14ac:dyDescent="0.2">
      <c r="A1488" s="55">
        <v>1427</v>
      </c>
      <c r="B1488" s="1232">
        <f>'Expenditures 15-22'!K251</f>
        <v>5971</v>
      </c>
      <c r="C1488" s="14" t="s">
        <v>672</v>
      </c>
      <c r="D1488" s="14" t="str">
        <f t="shared" si="22"/>
        <v>Error?</v>
      </c>
    </row>
    <row r="1489" spans="1:4" x14ac:dyDescent="0.2">
      <c r="A1489" s="55">
        <v>1428</v>
      </c>
      <c r="B1489" s="1232">
        <f>'Expenditures 15-22'!K253</f>
        <v>17849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17849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6006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31245</v>
      </c>
      <c r="C1495" s="14" t="s">
        <v>672</v>
      </c>
      <c r="D1495" s="14" t="str">
        <f t="shared" si="22"/>
        <v>Error?</v>
      </c>
    </row>
    <row r="1496" spans="1:4" x14ac:dyDescent="0.2">
      <c r="A1496" s="55">
        <v>1435</v>
      </c>
      <c r="B1496" s="1232">
        <f>'Expenditures 15-22'!K261</f>
        <v>29400</v>
      </c>
      <c r="C1496" s="14" t="s">
        <v>672</v>
      </c>
      <c r="D1496" s="14" t="str">
        <f t="shared" si="22"/>
        <v>Error?</v>
      </c>
    </row>
    <row r="1497" spans="1:4" x14ac:dyDescent="0.2">
      <c r="A1497" s="55">
        <v>1436</v>
      </c>
      <c r="B1497" s="1232">
        <f>'Expenditures 15-22'!K262</f>
        <v>18206</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84857</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129064</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189393</v>
      </c>
      <c r="C1517" s="14" t="s">
        <v>672</v>
      </c>
      <c r="D1517" s="14" t="str">
        <f t="shared" si="22"/>
        <v>Error?</v>
      </c>
    </row>
    <row r="1518" spans="1:4" x14ac:dyDescent="0.2">
      <c r="A1518" s="55">
        <v>1457</v>
      </c>
      <c r="B1518" s="1232">
        <f>'Expenditures 15-22'!K289</f>
        <v>85956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209788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209788</v>
      </c>
      <c r="C1547" s="14" t="s">
        <v>672</v>
      </c>
      <c r="D1547" s="14" t="str">
        <f t="shared" si="23"/>
        <v>Error?</v>
      </c>
    </row>
    <row r="1548" spans="1:4" x14ac:dyDescent="0.2">
      <c r="A1548" s="55">
        <v>1487</v>
      </c>
      <c r="B1548" s="1232">
        <f>'Expenditures 15-22'!G305</f>
        <v>209788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209788</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209788</v>
      </c>
      <c r="C1559" s="14" t="s">
        <v>672</v>
      </c>
      <c r="D1559" s="14" t="str">
        <f t="shared" si="23"/>
        <v>Error?</v>
      </c>
    </row>
    <row r="1560" spans="1:4" x14ac:dyDescent="0.2">
      <c r="A1560" s="55">
        <v>1499</v>
      </c>
      <c r="B1560" s="1232">
        <f>'Expenditures 15-22'!K305</f>
        <v>209788</v>
      </c>
      <c r="C1560" s="14" t="s">
        <v>672</v>
      </c>
      <c r="D1560" s="14" t="str">
        <f t="shared" si="23"/>
        <v>Error?</v>
      </c>
    </row>
    <row r="1561" spans="1:4" x14ac:dyDescent="0.2">
      <c r="A1561" s="55">
        <v>1500</v>
      </c>
      <c r="B1561" s="1232">
        <f>'Expenditures 15-22'!K306</f>
        <v>-209651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6134055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6889316</v>
      </c>
      <c r="C1630" s="14" t="s">
        <v>672</v>
      </c>
      <c r="D1630" s="14" t="str">
        <f t="shared" si="24"/>
        <v>Error?</v>
      </c>
    </row>
    <row r="1631" spans="1:4" x14ac:dyDescent="0.2">
      <c r="A1631" s="55">
        <v>1570</v>
      </c>
      <c r="B1631" s="1232">
        <f>'Acct Summary 7-8'!D79</f>
        <v>746321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973284</v>
      </c>
      <c r="C1644" s="14" t="s">
        <v>672</v>
      </c>
      <c r="D1644" s="14" t="str">
        <f t="shared" si="24"/>
        <v>Error?</v>
      </c>
    </row>
    <row r="1645" spans="1:4" x14ac:dyDescent="0.2">
      <c r="A1645" s="55">
        <v>1584</v>
      </c>
      <c r="B1645" s="1232">
        <f>'Acct Summary 7-8'!E79</f>
        <v>372425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496754</v>
      </c>
      <c r="C1658" s="14" t="s">
        <v>672</v>
      </c>
      <c r="D1658" s="14" t="str">
        <f t="shared" si="24"/>
        <v>Error?</v>
      </c>
    </row>
    <row r="1659" spans="1:4" x14ac:dyDescent="0.2">
      <c r="A1659" s="55">
        <v>1598</v>
      </c>
      <c r="B1659" s="1232">
        <f>'Acct Summary 7-8'!F79</f>
        <v>928658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1061524</v>
      </c>
      <c r="C1672" s="14" t="s">
        <v>672</v>
      </c>
      <c r="D1672" s="14" t="str">
        <f t="shared" si="25"/>
        <v>Error?</v>
      </c>
    </row>
    <row r="1673" spans="1:4" x14ac:dyDescent="0.2">
      <c r="A1673" s="55">
        <v>1612</v>
      </c>
      <c r="B1673" s="1232">
        <f>'Acct Summary 7-8'!G79</f>
        <v>218189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304145</v>
      </c>
      <c r="C1686" s="14" t="s">
        <v>672</v>
      </c>
      <c r="D1686" s="14" t="str">
        <f t="shared" si="25"/>
        <v>Error?</v>
      </c>
    </row>
    <row r="1687" spans="1:4" x14ac:dyDescent="0.2">
      <c r="A1687" s="55">
        <v>1626</v>
      </c>
      <c r="B1687" s="1232">
        <f>'Acct Summary 7-8'!H79</f>
        <v>209654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2826698</v>
      </c>
      <c r="C1744" s="14" t="s">
        <v>672</v>
      </c>
      <c r="D1744" s="14" t="str">
        <f t="shared" si="26"/>
        <v>Error?</v>
      </c>
    </row>
    <row r="1745" spans="1:5" x14ac:dyDescent="0.2">
      <c r="A1745" s="55">
        <v>1684</v>
      </c>
      <c r="B1745" s="1232">
        <f>'Tax Sched 24'!B5</f>
        <v>434876</v>
      </c>
      <c r="C1745" s="14" t="s">
        <v>672</v>
      </c>
      <c r="D1745" s="14" t="str">
        <f t="shared" si="26"/>
        <v>Error?</v>
      </c>
    </row>
    <row r="1746" spans="1:5" x14ac:dyDescent="0.2">
      <c r="A1746" s="55">
        <v>1685</v>
      </c>
      <c r="B1746" s="1232">
        <f>'Tax Sched 24'!B6</f>
        <v>163117</v>
      </c>
      <c r="C1746" s="14" t="s">
        <v>672</v>
      </c>
      <c r="D1746" s="14" t="str">
        <f t="shared" si="26"/>
        <v>Error?</v>
      </c>
    </row>
    <row r="1747" spans="1:5" x14ac:dyDescent="0.2">
      <c r="A1747" s="55">
        <v>1686</v>
      </c>
      <c r="B1747" s="1232">
        <f>'Tax Sched 24'!B7</f>
        <v>391390</v>
      </c>
      <c r="C1747" s="14" t="s">
        <v>672</v>
      </c>
      <c r="D1747" s="14" t="str">
        <f t="shared" si="26"/>
        <v>Error?</v>
      </c>
    </row>
    <row r="1748" spans="1:5" x14ac:dyDescent="0.2">
      <c r="A1748" s="55">
        <v>1687</v>
      </c>
      <c r="B1748" s="1232">
        <f>'Tax Sched 24'!B8</f>
        <v>124113</v>
      </c>
      <c r="C1748" s="14" t="s">
        <v>672</v>
      </c>
      <c r="D1748" s="14" t="str">
        <f t="shared" si="26"/>
        <v>Error?</v>
      </c>
    </row>
    <row r="1749" spans="1:5" x14ac:dyDescent="0.2">
      <c r="A1749" s="55">
        <v>1688</v>
      </c>
      <c r="B1749" s="1232">
        <f>'Tax Sched 24'!B10</f>
        <v>43489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217760</v>
      </c>
      <c r="C1752" s="14" t="s">
        <v>672</v>
      </c>
      <c r="D1752" s="14" t="str">
        <f t="shared" si="26"/>
        <v>Error?</v>
      </c>
    </row>
    <row r="1753" spans="1:5" x14ac:dyDescent="0.2">
      <c r="A1753" s="55">
        <v>1692</v>
      </c>
      <c r="B1753" s="1232">
        <f>'Tax Sched 24'!B12</f>
        <v>43489</v>
      </c>
      <c r="C1753" s="14" t="s">
        <v>672</v>
      </c>
      <c r="D1753" s="14" t="str">
        <f t="shared" si="26"/>
        <v>Error?</v>
      </c>
    </row>
    <row r="1754" spans="1:5" x14ac:dyDescent="0.2">
      <c r="A1754" s="55">
        <v>1693</v>
      </c>
      <c r="B1754" s="1232">
        <f>'Tax Sched 24'!B14</f>
        <v>34790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4464905</v>
      </c>
      <c r="C1759" s="14" t="s">
        <v>672</v>
      </c>
      <c r="D1759" s="14" t="str">
        <f t="shared" si="26"/>
        <v>Error?</v>
      </c>
    </row>
    <row r="1760" spans="1:5" x14ac:dyDescent="0.2">
      <c r="A1760" s="55">
        <v>1699</v>
      </c>
      <c r="B1760" s="1232">
        <f>'Tax Sched 24'!D4</f>
        <v>1714847</v>
      </c>
      <c r="C1760" s="14" t="s">
        <v>672</v>
      </c>
      <c r="D1760" s="14" t="str">
        <f t="shared" si="26"/>
        <v>Error?</v>
      </c>
    </row>
    <row r="1761" spans="1:5" x14ac:dyDescent="0.2">
      <c r="A1761" s="55">
        <v>1700</v>
      </c>
      <c r="B1761" s="1232">
        <f>'Tax Sched 24'!D5</f>
        <v>263822</v>
      </c>
      <c r="C1761" s="14" t="s">
        <v>672</v>
      </c>
      <c r="D1761" s="14" t="str">
        <f t="shared" si="26"/>
        <v>Error?</v>
      </c>
    </row>
    <row r="1762" spans="1:5" s="80" customFormat="1" x14ac:dyDescent="0.2">
      <c r="A1762" s="55">
        <v>1701</v>
      </c>
      <c r="B1762" s="1232">
        <f>'Tax Sched 24'!D6</f>
        <v>97751</v>
      </c>
      <c r="C1762" s="14" t="s">
        <v>672</v>
      </c>
      <c r="D1762" s="14" t="str">
        <f t="shared" si="26"/>
        <v>Error?</v>
      </c>
      <c r="E1762" s="81"/>
    </row>
    <row r="1763" spans="1:5" x14ac:dyDescent="0.2">
      <c r="A1763" s="55">
        <v>1702</v>
      </c>
      <c r="B1763" s="1232">
        <f>'Tax Sched 24'!D7</f>
        <v>237441</v>
      </c>
      <c r="C1763" s="14" t="s">
        <v>672</v>
      </c>
      <c r="D1763" s="14" t="str">
        <f t="shared" si="26"/>
        <v>Error?</v>
      </c>
    </row>
    <row r="1764" spans="1:5" x14ac:dyDescent="0.2">
      <c r="A1764" s="55">
        <v>1703</v>
      </c>
      <c r="B1764" s="1232">
        <f>'Tax Sched 24'!D8</f>
        <v>74273</v>
      </c>
      <c r="C1764" s="14" t="s">
        <v>672</v>
      </c>
      <c r="D1764" s="14" t="str">
        <f t="shared" si="26"/>
        <v>Error?</v>
      </c>
    </row>
    <row r="1765" spans="1:5" x14ac:dyDescent="0.2">
      <c r="A1765" s="55">
        <v>1704</v>
      </c>
      <c r="B1765" s="1232">
        <f>'Tax Sched 24'!D10</f>
        <v>26383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130671</v>
      </c>
      <c r="C1768" s="14" t="s">
        <v>672</v>
      </c>
      <c r="D1768" s="14" t="str">
        <f t="shared" si="26"/>
        <v>Error?</v>
      </c>
    </row>
    <row r="1769" spans="1:5" x14ac:dyDescent="0.2">
      <c r="A1769" s="55">
        <v>1708</v>
      </c>
      <c r="B1769" s="1232">
        <f>'Tax Sched 24'!D12</f>
        <v>26383</v>
      </c>
      <c r="C1769" s="14" t="s">
        <v>672</v>
      </c>
      <c r="D1769" s="14" t="str">
        <f t="shared" si="26"/>
        <v>Error?</v>
      </c>
    </row>
    <row r="1770" spans="1:5" x14ac:dyDescent="0.2">
      <c r="A1770" s="55">
        <v>1709</v>
      </c>
      <c r="B1770" s="1232">
        <f>'Tax Sched 24'!D14</f>
        <v>21106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2699410</v>
      </c>
      <c r="C1775" s="14" t="s">
        <v>672</v>
      </c>
      <c r="D1775" s="14" t="str">
        <f t="shared" si="26"/>
        <v>Error?</v>
      </c>
    </row>
    <row r="1776" spans="1:5" x14ac:dyDescent="0.2">
      <c r="A1776" s="55">
        <v>1715</v>
      </c>
      <c r="B1776" s="1232">
        <f>'Tax Sched 24'!C4</f>
        <v>1111851</v>
      </c>
      <c r="D1776" s="14" t="str">
        <f t="shared" si="26"/>
        <v>Error?</v>
      </c>
    </row>
    <row r="1777" spans="1:4" x14ac:dyDescent="0.2">
      <c r="A1777" s="55">
        <v>1716</v>
      </c>
      <c r="B1777" s="1232">
        <f>'Tax Sched 24'!C5</f>
        <v>171054</v>
      </c>
      <c r="D1777" s="14" t="str">
        <f t="shared" si="26"/>
        <v>Error?</v>
      </c>
    </row>
    <row r="1778" spans="1:4" x14ac:dyDescent="0.2">
      <c r="A1778" s="55">
        <v>1717</v>
      </c>
      <c r="B1778" s="1232">
        <f>'Tax Sched 24'!C6</f>
        <v>65366</v>
      </c>
      <c r="D1778" s="14" t="str">
        <f t="shared" si="26"/>
        <v>Error?</v>
      </c>
    </row>
    <row r="1779" spans="1:4" x14ac:dyDescent="0.2">
      <c r="A1779" s="55">
        <v>1718</v>
      </c>
      <c r="B1779" s="1232">
        <f>'Tax Sched 24'!C7</f>
        <v>153949</v>
      </c>
      <c r="D1779" s="14" t="str">
        <f t="shared" si="26"/>
        <v>Error?</v>
      </c>
    </row>
    <row r="1780" spans="1:4" x14ac:dyDescent="0.2">
      <c r="A1780" s="55">
        <v>1719</v>
      </c>
      <c r="B1780" s="1232">
        <f>'Tax Sched 24'!C8</f>
        <v>49840</v>
      </c>
      <c r="D1780" s="14" t="str">
        <f t="shared" si="26"/>
        <v>Error?</v>
      </c>
    </row>
    <row r="1781" spans="1:4" x14ac:dyDescent="0.2">
      <c r="A1781" s="55">
        <v>1720</v>
      </c>
      <c r="B1781" s="1232">
        <f>'Tax Sched 24'!C10</f>
        <v>17106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87089</v>
      </c>
      <c r="D1784" s="14" t="str">
        <f t="shared" si="26"/>
        <v>Error?</v>
      </c>
    </row>
    <row r="1785" spans="1:4" x14ac:dyDescent="0.2">
      <c r="A1785" s="55">
        <v>1724</v>
      </c>
      <c r="B1785" s="1232">
        <f>'Tax Sched 24'!C12</f>
        <v>17106</v>
      </c>
      <c r="D1785" s="14" t="str">
        <f t="shared" si="26"/>
        <v>Error?</v>
      </c>
    </row>
    <row r="1786" spans="1:4" x14ac:dyDescent="0.2">
      <c r="A1786" s="55">
        <v>1725</v>
      </c>
      <c r="B1786" s="1232">
        <f>'Tax Sched 24'!C14</f>
        <v>13684</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1765495</v>
      </c>
      <c r="C1791" s="14" t="s">
        <v>672</v>
      </c>
      <c r="D1791" s="14" t="str">
        <f t="shared" ref="D1791:D1854" si="27">IF(ISBLANK(B1791),"OK",IF(A1791-B1791=0,"OK","Error?"))</f>
        <v>Error?</v>
      </c>
    </row>
    <row r="1792" spans="1:4" x14ac:dyDescent="0.2">
      <c r="A1792" s="55">
        <v>1731</v>
      </c>
      <c r="B1792" s="1232">
        <f>'Tax Sched 24'!F4</f>
        <v>1796419</v>
      </c>
      <c r="C1792" s="14" t="s">
        <v>672</v>
      </c>
      <c r="D1792" s="14" t="str">
        <f t="shared" si="27"/>
        <v>Error?</v>
      </c>
    </row>
    <row r="1793" spans="1:4" x14ac:dyDescent="0.2">
      <c r="A1793" s="55">
        <v>1732</v>
      </c>
      <c r="B1793" s="1232">
        <f>'Tax Sched 24'!F5</f>
        <v>276372</v>
      </c>
      <c r="C1793" s="14" t="s">
        <v>672</v>
      </c>
      <c r="D1793" s="14" t="str">
        <f t="shared" si="27"/>
        <v>Error?</v>
      </c>
    </row>
    <row r="1794" spans="1:4" x14ac:dyDescent="0.2">
      <c r="A1794" s="55">
        <v>1733</v>
      </c>
      <c r="B1794" s="1232">
        <f>'Tax Sched 24'!F6</f>
        <v>105112</v>
      </c>
      <c r="C1794" s="14" t="s">
        <v>672</v>
      </c>
      <c r="D1794" s="14" t="str">
        <f t="shared" si="27"/>
        <v>Error?</v>
      </c>
    </row>
    <row r="1795" spans="1:4" x14ac:dyDescent="0.2">
      <c r="A1795" s="55">
        <v>1734</v>
      </c>
      <c r="B1795" s="1232">
        <f>'Tax Sched 24'!F7</f>
        <v>248735</v>
      </c>
      <c r="C1795" s="14" t="s">
        <v>672</v>
      </c>
      <c r="D1795" s="14" t="str">
        <f t="shared" si="27"/>
        <v>Error?</v>
      </c>
    </row>
    <row r="1796" spans="1:4" x14ac:dyDescent="0.2">
      <c r="A1796" s="55">
        <v>1735</v>
      </c>
      <c r="B1796" s="1232">
        <f>'Tax Sched 24'!F8</f>
        <v>80164</v>
      </c>
      <c r="C1796" s="14" t="s">
        <v>672</v>
      </c>
      <c r="D1796" s="14" t="str">
        <f t="shared" si="27"/>
        <v>Error?</v>
      </c>
    </row>
    <row r="1797" spans="1:4" x14ac:dyDescent="0.2">
      <c r="A1797" s="55">
        <v>1736</v>
      </c>
      <c r="B1797" s="1232">
        <f>'Tax Sched 24'!F10</f>
        <v>27637</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140069</v>
      </c>
      <c r="C1800" s="14" t="s">
        <v>672</v>
      </c>
      <c r="D1800" s="14" t="str">
        <f t="shared" si="27"/>
        <v>Error?</v>
      </c>
    </row>
    <row r="1801" spans="1:4" x14ac:dyDescent="0.2">
      <c r="A1801" s="55">
        <v>1740</v>
      </c>
      <c r="B1801" s="1232">
        <f>'Tax Sched 24'!F12</f>
        <v>27637</v>
      </c>
      <c r="C1801" s="14" t="s">
        <v>672</v>
      </c>
      <c r="D1801" s="14" t="str">
        <f t="shared" si="27"/>
        <v>Error?</v>
      </c>
    </row>
    <row r="1802" spans="1:4" x14ac:dyDescent="0.2">
      <c r="A1802" s="55">
        <v>1741</v>
      </c>
      <c r="B1802" s="1232">
        <f>'Tax Sched 24'!F14</f>
        <v>22110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2908270</v>
      </c>
      <c r="D1808" s="14" t="str">
        <f t="shared" si="27"/>
        <v>Error?</v>
      </c>
    </row>
    <row r="1809" spans="1:4" x14ac:dyDescent="0.2">
      <c r="A1809" s="55">
        <v>1748</v>
      </c>
      <c r="B1809" s="1232">
        <f>'Tax Sched 24'!E5</f>
        <v>447426</v>
      </c>
      <c r="D1809" s="14" t="str">
        <f t="shared" si="27"/>
        <v>Error?</v>
      </c>
    </row>
    <row r="1810" spans="1:4" x14ac:dyDescent="0.2">
      <c r="A1810" s="55">
        <v>1749</v>
      </c>
      <c r="B1810" s="1232">
        <f>'Tax Sched 24'!E6</f>
        <v>170478</v>
      </c>
      <c r="D1810" s="14" t="str">
        <f t="shared" si="27"/>
        <v>Error?</v>
      </c>
    </row>
    <row r="1811" spans="1:4" x14ac:dyDescent="0.2">
      <c r="A1811" s="55">
        <v>1750</v>
      </c>
      <c r="B1811" s="1232">
        <f>'Tax Sched 24'!E7</f>
        <v>402684</v>
      </c>
      <c r="D1811" s="14" t="str">
        <f t="shared" si="27"/>
        <v>Error?</v>
      </c>
    </row>
    <row r="1812" spans="1:4" x14ac:dyDescent="0.2">
      <c r="A1812" s="55">
        <v>1751</v>
      </c>
      <c r="B1812" s="1232">
        <f>'Tax Sched 24'!E8</f>
        <v>130004</v>
      </c>
      <c r="D1812" s="14" t="str">
        <f t="shared" si="27"/>
        <v>Error?</v>
      </c>
    </row>
    <row r="1813" spans="1:4" x14ac:dyDescent="0.2">
      <c r="A1813" s="55">
        <v>1752</v>
      </c>
      <c r="B1813" s="1232">
        <f>'Tax Sched 24'!E10</f>
        <v>44743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227158</v>
      </c>
      <c r="D1816" s="14" t="str">
        <f t="shared" si="27"/>
        <v>Error?</v>
      </c>
    </row>
    <row r="1817" spans="1:4" x14ac:dyDescent="0.2">
      <c r="A1817" s="55">
        <v>1756</v>
      </c>
      <c r="B1817" s="1232">
        <f>'Tax Sched 24'!E12</f>
        <v>44743</v>
      </c>
      <c r="D1817" s="14" t="str">
        <f t="shared" si="27"/>
        <v>Error?</v>
      </c>
    </row>
    <row r="1818" spans="1:4" x14ac:dyDescent="0.2">
      <c r="A1818" s="55">
        <v>1757</v>
      </c>
      <c r="B1818" s="1232">
        <f>'Tax Sched 24'!E14</f>
        <v>35794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4616051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1589993</v>
      </c>
      <c r="C1939" s="14" t="s">
        <v>672</v>
      </c>
      <c r="D1939" s="14" t="str">
        <f t="shared" si="29"/>
        <v>Error?</v>
      </c>
    </row>
    <row r="1940" spans="1:5" x14ac:dyDescent="0.2">
      <c r="A1940" s="55">
        <v>1879</v>
      </c>
      <c r="B1940" s="1232">
        <f>'Short-Term Long-Term Debt 25'!F49</f>
        <v>500000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34790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1940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36730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36730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48351</v>
      </c>
      <c r="D2008" s="14" t="str">
        <f t="shared" si="30"/>
        <v>Error?</v>
      </c>
    </row>
    <row r="2009" spans="1:4" x14ac:dyDescent="0.2">
      <c r="A2009" s="55">
        <v>1948</v>
      </c>
      <c r="B2009" s="1232">
        <f>'Cap Outlay Deprec 27'!C8</f>
        <v>6061751</v>
      </c>
      <c r="D2009" s="14" t="str">
        <f t="shared" si="30"/>
        <v>Error?</v>
      </c>
    </row>
    <row r="2010" spans="1:4" x14ac:dyDescent="0.2">
      <c r="A2010" s="55">
        <v>1949</v>
      </c>
      <c r="B2010" s="1232">
        <f>'Cap Outlay Deprec 27'!C10</f>
        <v>415372</v>
      </c>
      <c r="D2010" s="14" t="str">
        <f t="shared" si="30"/>
        <v>Error?</v>
      </c>
    </row>
    <row r="2011" spans="1:4" x14ac:dyDescent="0.2">
      <c r="A2011" s="55">
        <v>1950</v>
      </c>
      <c r="B2011" s="1232">
        <f>'Cap Outlay Deprec 27'!C12</f>
        <v>1823001</v>
      </c>
      <c r="D2011" s="14" t="str">
        <f t="shared" si="30"/>
        <v>Error?</v>
      </c>
    </row>
    <row r="2012" spans="1:4" x14ac:dyDescent="0.2">
      <c r="A2012" s="55">
        <v>1951</v>
      </c>
      <c r="B2012" s="1232">
        <f>'Cap Outlay Deprec 27'!C13</f>
        <v>882872</v>
      </c>
      <c r="D2012" s="14" t="str">
        <f t="shared" si="30"/>
        <v>Error?</v>
      </c>
    </row>
    <row r="2013" spans="1:4" x14ac:dyDescent="0.2">
      <c r="A2013" s="55">
        <v>1952</v>
      </c>
      <c r="B2013" s="1232">
        <f>'Cap Outlay Deprec 27'!C16</f>
        <v>9231347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257507</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6850</v>
      </c>
      <c r="D2017" s="14" t="str">
        <f t="shared" si="30"/>
        <v>Error?</v>
      </c>
    </row>
    <row r="2018" spans="1:4" x14ac:dyDescent="0.2">
      <c r="A2018" s="55">
        <v>1957</v>
      </c>
      <c r="B2018" s="1232">
        <f>'Cap Outlay Deprec 27'!D13</f>
        <v>47169</v>
      </c>
      <c r="D2018" s="14" t="str">
        <f t="shared" si="30"/>
        <v>Error?</v>
      </c>
    </row>
    <row r="2019" spans="1:4" x14ac:dyDescent="0.2">
      <c r="A2019" s="55">
        <v>1958</v>
      </c>
      <c r="B2019" s="1232">
        <f>'Cap Outlay Deprec 27'!D16</f>
        <v>390894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138003</v>
      </c>
      <c r="D2023" s="14" t="str">
        <f t="shared" si="30"/>
        <v>Error?</v>
      </c>
    </row>
    <row r="2024" spans="1:4" x14ac:dyDescent="0.2">
      <c r="A2024" s="55">
        <v>1963</v>
      </c>
      <c r="B2024" s="1232">
        <f>'Cap Outlay Deprec 27'!E13</f>
        <v>82272</v>
      </c>
      <c r="D2024" s="14" t="str">
        <f t="shared" si="30"/>
        <v>Error?</v>
      </c>
    </row>
    <row r="2025" spans="1:4" x14ac:dyDescent="0.2">
      <c r="A2025" s="55">
        <v>1964</v>
      </c>
      <c r="B2025" s="1232">
        <f>'Cap Outlay Deprec 27'!E16</f>
        <v>220275</v>
      </c>
      <c r="C2025" s="14" t="s">
        <v>672</v>
      </c>
      <c r="D2025" s="14" t="str">
        <f t="shared" si="30"/>
        <v>Error?</v>
      </c>
    </row>
    <row r="2026" spans="1:4" x14ac:dyDescent="0.2">
      <c r="A2026" s="55">
        <v>1965</v>
      </c>
      <c r="B2026" s="1232">
        <f>'Cap Outlay Deprec 27'!F5</f>
        <v>48351</v>
      </c>
      <c r="C2026" s="14" t="s">
        <v>672</v>
      </c>
      <c r="D2026" s="14" t="str">
        <f t="shared" si="30"/>
        <v>Error?</v>
      </c>
    </row>
    <row r="2027" spans="1:4" x14ac:dyDescent="0.2">
      <c r="A2027" s="55">
        <v>1966</v>
      </c>
      <c r="B2027" s="1232">
        <f>'Cap Outlay Deprec 27'!F8</f>
        <v>6319258</v>
      </c>
      <c r="C2027" s="14" t="s">
        <v>672</v>
      </c>
      <c r="D2027" s="14" t="str">
        <f t="shared" si="30"/>
        <v>Error?</v>
      </c>
    </row>
    <row r="2028" spans="1:4" x14ac:dyDescent="0.2">
      <c r="A2028" s="55">
        <v>1967</v>
      </c>
      <c r="B2028" s="1232">
        <f>'Cap Outlay Deprec 27'!F10</f>
        <v>415372</v>
      </c>
      <c r="C2028" s="14" t="s">
        <v>672</v>
      </c>
      <c r="D2028" s="14" t="str">
        <f t="shared" si="30"/>
        <v>Error?</v>
      </c>
    </row>
    <row r="2029" spans="1:4" x14ac:dyDescent="0.2">
      <c r="A2029" s="55">
        <v>1968</v>
      </c>
      <c r="B2029" s="1232">
        <f>'Cap Outlay Deprec 27'!F12</f>
        <v>1691848</v>
      </c>
      <c r="C2029" s="14" t="s">
        <v>672</v>
      </c>
      <c r="D2029" s="14" t="str">
        <f t="shared" si="30"/>
        <v>Error?</v>
      </c>
    </row>
    <row r="2030" spans="1:4" x14ac:dyDescent="0.2">
      <c r="A2030" s="55">
        <v>1969</v>
      </c>
      <c r="B2030" s="1232">
        <f>'Cap Outlay Deprec 27'!F13</f>
        <v>847769</v>
      </c>
      <c r="C2030" s="14" t="s">
        <v>672</v>
      </c>
      <c r="D2030" s="14" t="str">
        <f t="shared" si="30"/>
        <v>Error?</v>
      </c>
    </row>
    <row r="2031" spans="1:4" x14ac:dyDescent="0.2">
      <c r="A2031" s="55">
        <v>1970</v>
      </c>
      <c r="B2031" s="1232">
        <f>'Cap Outlay Deprec 27'!F16</f>
        <v>9401966</v>
      </c>
      <c r="C2031" s="14" t="s">
        <v>672</v>
      </c>
      <c r="D2031" s="14" t="str">
        <f t="shared" si="30"/>
        <v>Error?</v>
      </c>
    </row>
    <row r="2032" spans="1:4" x14ac:dyDescent="0.2">
      <c r="A2032" s="83">
        <v>1971</v>
      </c>
      <c r="D2032" s="14" t="str">
        <f t="shared" si="30"/>
        <v>OK</v>
      </c>
    </row>
    <row r="2033" spans="1:4" x14ac:dyDescent="0.2">
      <c r="A2033" s="55">
        <v>1972</v>
      </c>
      <c r="B2033" s="1232">
        <f>'Cap Outlay Deprec 27'!H8</f>
        <v>2456526</v>
      </c>
      <c r="D2033" s="14" t="str">
        <f t="shared" si="30"/>
        <v>Error?</v>
      </c>
    </row>
    <row r="2034" spans="1:4" x14ac:dyDescent="0.2">
      <c r="A2034" s="55">
        <v>1973</v>
      </c>
      <c r="B2034" s="1232">
        <f>'Cap Outlay Deprec 27'!H10</f>
        <v>144292</v>
      </c>
      <c r="D2034" s="14" t="str">
        <f t="shared" si="30"/>
        <v>Error?</v>
      </c>
    </row>
    <row r="2035" spans="1:4" x14ac:dyDescent="0.2">
      <c r="A2035" s="55">
        <v>1974</v>
      </c>
      <c r="B2035" s="1232">
        <f>'Cap Outlay Deprec 27'!H12</f>
        <v>1019887</v>
      </c>
      <c r="D2035" s="14" t="str">
        <f t="shared" si="30"/>
        <v>Error?</v>
      </c>
    </row>
    <row r="2036" spans="1:4" x14ac:dyDescent="0.2">
      <c r="A2036" s="55">
        <v>1975</v>
      </c>
      <c r="B2036" s="1232">
        <f>'Cap Outlay Deprec 27'!H13</f>
        <v>615976</v>
      </c>
      <c r="D2036" s="14" t="str">
        <f t="shared" si="30"/>
        <v>Error?</v>
      </c>
    </row>
    <row r="2037" spans="1:4" x14ac:dyDescent="0.2">
      <c r="A2037" s="55">
        <v>1976</v>
      </c>
      <c r="B2037" s="1232">
        <f>'Cap Outlay Deprec 27'!H16</f>
        <v>4236681</v>
      </c>
      <c r="C2037" s="14" t="s">
        <v>672</v>
      </c>
      <c r="D2037" s="14" t="str">
        <f t="shared" si="30"/>
        <v>Error?</v>
      </c>
    </row>
    <row r="2038" spans="1:4" x14ac:dyDescent="0.2">
      <c r="A2038" s="83">
        <v>1977</v>
      </c>
      <c r="D2038" s="14" t="str">
        <f t="shared" si="30"/>
        <v>OK</v>
      </c>
    </row>
    <row r="2039" spans="1:4" x14ac:dyDescent="0.2">
      <c r="A2039" s="55">
        <v>1978</v>
      </c>
      <c r="B2039" s="1232">
        <f>'Cap Outlay Deprec 27'!I8</f>
        <v>117015</v>
      </c>
      <c r="D2039" s="14" t="str">
        <f t="shared" si="30"/>
        <v>Error?</v>
      </c>
    </row>
    <row r="2040" spans="1:4" x14ac:dyDescent="0.2">
      <c r="A2040" s="55">
        <v>1979</v>
      </c>
      <c r="B2040" s="1232">
        <f>'Cap Outlay Deprec 27'!I10</f>
        <v>20768</v>
      </c>
      <c r="D2040" s="14" t="str">
        <f t="shared" si="30"/>
        <v>Error?</v>
      </c>
    </row>
    <row r="2041" spans="1:4" x14ac:dyDescent="0.2">
      <c r="A2041" s="55">
        <v>1980</v>
      </c>
      <c r="B2041" s="1232">
        <f>'Cap Outlay Deprec 27'!I12</f>
        <v>182982</v>
      </c>
      <c r="D2041" s="14" t="str">
        <f t="shared" si="30"/>
        <v>Error?</v>
      </c>
    </row>
    <row r="2042" spans="1:4" x14ac:dyDescent="0.2">
      <c r="A2042" s="55">
        <v>1981</v>
      </c>
      <c r="B2042" s="1232">
        <f>'Cap Outlay Deprec 27'!I13</f>
        <v>80474</v>
      </c>
      <c r="D2042" s="14" t="str">
        <f t="shared" si="30"/>
        <v>Error?</v>
      </c>
    </row>
    <row r="2043" spans="1:4" x14ac:dyDescent="0.2">
      <c r="A2043" s="55">
        <v>1982</v>
      </c>
      <c r="B2043" s="1232">
        <f>'Cap Outlay Deprec 27'!I16</f>
        <v>427696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138003</v>
      </c>
      <c r="D2047" s="14" t="str">
        <f t="shared" ref="D2047:D2110" si="31">IF(ISBLANK(B2047),"OK",IF(A2047-B2047=0,"OK","Error?"))</f>
        <v>Error?</v>
      </c>
    </row>
    <row r="2048" spans="1:4" x14ac:dyDescent="0.2">
      <c r="A2048" s="55">
        <v>1987</v>
      </c>
      <c r="B2048" s="1232">
        <f>'Cap Outlay Deprec 27'!J13</f>
        <v>82272</v>
      </c>
      <c r="D2048" s="14" t="str">
        <f t="shared" si="31"/>
        <v>Error?</v>
      </c>
    </row>
    <row r="2049" spans="1:4" x14ac:dyDescent="0.2">
      <c r="A2049" s="55">
        <v>1988</v>
      </c>
      <c r="B2049" s="1232">
        <f>'Cap Outlay Deprec 27'!J16</f>
        <v>220275</v>
      </c>
      <c r="C2049" s="14" t="s">
        <v>672</v>
      </c>
      <c r="D2049" s="14" t="str">
        <f t="shared" si="31"/>
        <v>Error?</v>
      </c>
    </row>
    <row r="2050" spans="1:4" x14ac:dyDescent="0.2">
      <c r="A2050" s="83">
        <v>1989</v>
      </c>
      <c r="D2050" s="14" t="str">
        <f t="shared" si="31"/>
        <v>OK</v>
      </c>
    </row>
    <row r="2051" spans="1:4" x14ac:dyDescent="0.2">
      <c r="A2051" s="55">
        <v>1990</v>
      </c>
      <c r="B2051" s="1232">
        <f>'Cap Outlay Deprec 27'!K8</f>
        <v>2573541</v>
      </c>
      <c r="C2051" s="14" t="s">
        <v>672</v>
      </c>
      <c r="D2051" s="14" t="str">
        <f t="shared" si="31"/>
        <v>Error?</v>
      </c>
    </row>
    <row r="2052" spans="1:4" x14ac:dyDescent="0.2">
      <c r="A2052" s="55">
        <v>1991</v>
      </c>
      <c r="B2052" s="1232">
        <f>'Cap Outlay Deprec 27'!K10</f>
        <v>165060</v>
      </c>
      <c r="C2052" s="14" t="s">
        <v>672</v>
      </c>
      <c r="D2052" s="14" t="str">
        <f t="shared" si="31"/>
        <v>Error?</v>
      </c>
    </row>
    <row r="2053" spans="1:4" x14ac:dyDescent="0.2">
      <c r="A2053" s="55">
        <v>1992</v>
      </c>
      <c r="B2053" s="1232">
        <f>'Cap Outlay Deprec 27'!K12</f>
        <v>1064866</v>
      </c>
      <c r="C2053" s="14" t="s">
        <v>672</v>
      </c>
      <c r="D2053" s="14" t="str">
        <f t="shared" si="31"/>
        <v>Error?</v>
      </c>
    </row>
    <row r="2054" spans="1:4" x14ac:dyDescent="0.2">
      <c r="A2054" s="55">
        <v>1993</v>
      </c>
      <c r="B2054" s="1232">
        <f>'Cap Outlay Deprec 27'!K13</f>
        <v>614178</v>
      </c>
      <c r="C2054" s="14" t="s">
        <v>672</v>
      </c>
      <c r="D2054" s="14" t="str">
        <f t="shared" si="31"/>
        <v>Error?</v>
      </c>
    </row>
    <row r="2055" spans="1:4" x14ac:dyDescent="0.2">
      <c r="A2055" s="55">
        <v>1994</v>
      </c>
      <c r="B2055" s="1232">
        <f>'Cap Outlay Deprec 27'!K16</f>
        <v>4444102</v>
      </c>
      <c r="C2055" s="14" t="s">
        <v>672</v>
      </c>
      <c r="D2055" s="14" t="str">
        <f t="shared" si="31"/>
        <v>Error?</v>
      </c>
    </row>
    <row r="2056" spans="1:4" x14ac:dyDescent="0.2">
      <c r="A2056" s="55">
        <v>1995</v>
      </c>
      <c r="B2056" s="1232">
        <f>'Cap Outlay Deprec 27'!L5</f>
        <v>48351</v>
      </c>
      <c r="C2056" s="14" t="s">
        <v>672</v>
      </c>
      <c r="D2056" s="14" t="str">
        <f t="shared" si="31"/>
        <v>Error?</v>
      </c>
    </row>
    <row r="2057" spans="1:4" x14ac:dyDescent="0.2">
      <c r="A2057" s="55">
        <v>1996</v>
      </c>
      <c r="B2057" s="1232">
        <f>'Cap Outlay Deprec 27'!L8</f>
        <v>3745717</v>
      </c>
      <c r="C2057" s="14" t="s">
        <v>672</v>
      </c>
      <c r="D2057" s="14" t="str">
        <f t="shared" si="31"/>
        <v>Error?</v>
      </c>
    </row>
    <row r="2058" spans="1:4" x14ac:dyDescent="0.2">
      <c r="A2058" s="55">
        <v>1997</v>
      </c>
      <c r="B2058" s="1232">
        <f>'Cap Outlay Deprec 27'!L10</f>
        <v>250312</v>
      </c>
      <c r="C2058" s="14" t="s">
        <v>672</v>
      </c>
      <c r="D2058" s="14" t="str">
        <f t="shared" si="31"/>
        <v>Error?</v>
      </c>
    </row>
    <row r="2059" spans="1:4" x14ac:dyDescent="0.2">
      <c r="A2059" s="55">
        <v>1998</v>
      </c>
      <c r="B2059" s="1232">
        <f>'Cap Outlay Deprec 27'!L12</f>
        <v>626982</v>
      </c>
      <c r="C2059" s="14" t="s">
        <v>672</v>
      </c>
      <c r="D2059" s="14" t="str">
        <f t="shared" si="31"/>
        <v>Error?</v>
      </c>
    </row>
    <row r="2060" spans="1:4" x14ac:dyDescent="0.2">
      <c r="A2060" s="55">
        <v>1999</v>
      </c>
      <c r="B2060" s="1232">
        <f>'Cap Outlay Deprec 27'!L13</f>
        <v>233591</v>
      </c>
      <c r="C2060" s="14" t="s">
        <v>672</v>
      </c>
      <c r="D2060" s="14" t="str">
        <f t="shared" si="31"/>
        <v>Error?</v>
      </c>
    </row>
    <row r="2061" spans="1:4" x14ac:dyDescent="0.2">
      <c r="A2061" s="55">
        <v>2000</v>
      </c>
      <c r="B2061" s="1232">
        <f>'Cap Outlay Deprec 27'!L16</f>
        <v>4957864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398322</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399912</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23838</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431659</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3318663</v>
      </c>
      <c r="C2551" s="14" t="s">
        <v>672</v>
      </c>
      <c r="D2551" s="14" t="str">
        <f t="shared" si="38"/>
        <v>Error?</v>
      </c>
    </row>
    <row r="2552" spans="1:4" x14ac:dyDescent="0.2">
      <c r="A2552" s="83">
        <v>2491</v>
      </c>
      <c r="D2552" s="14" t="str">
        <f t="shared" si="38"/>
        <v>OK</v>
      </c>
    </row>
    <row r="2553" spans="1:4" x14ac:dyDescent="0.2">
      <c r="A2553" s="55">
        <v>2492</v>
      </c>
      <c r="B2553" s="1232">
        <f>'Acct Summary 7-8'!C6</f>
        <v>3481348</v>
      </c>
      <c r="C2553" s="14" t="s">
        <v>672</v>
      </c>
      <c r="D2553" s="14" t="str">
        <f t="shared" si="38"/>
        <v>Error?</v>
      </c>
    </row>
    <row r="2554" spans="1:4" x14ac:dyDescent="0.2">
      <c r="A2554" s="55">
        <v>2493</v>
      </c>
      <c r="B2554" s="1232">
        <f>'Acct Summary 7-8'!C7</f>
        <v>518034</v>
      </c>
      <c r="C2554" s="14" t="s">
        <v>672</v>
      </c>
      <c r="D2554" s="14" t="str">
        <f t="shared" si="38"/>
        <v>Error?</v>
      </c>
    </row>
    <row r="2555" spans="1:4" x14ac:dyDescent="0.2">
      <c r="A2555" s="55">
        <v>2494</v>
      </c>
      <c r="B2555" s="1232">
        <f>'Acct Summary 7-8'!C8</f>
        <v>7318045</v>
      </c>
      <c r="C2555" s="14" t="s">
        <v>672</v>
      </c>
      <c r="D2555" s="14" t="str">
        <f t="shared" si="38"/>
        <v>Error?</v>
      </c>
    </row>
    <row r="2556" spans="1:4" x14ac:dyDescent="0.2">
      <c r="A2556" s="55">
        <v>2495</v>
      </c>
      <c r="B2556" s="1232">
        <f>'Acct Summary 7-8'!C12</f>
        <v>3965433</v>
      </c>
      <c r="C2556" s="14" t="s">
        <v>672</v>
      </c>
      <c r="D2556" s="14" t="str">
        <f t="shared" si="38"/>
        <v>Error?</v>
      </c>
    </row>
    <row r="2557" spans="1:4" x14ac:dyDescent="0.2">
      <c r="A2557" s="55">
        <v>2496</v>
      </c>
      <c r="B2557" s="1232">
        <f>'Acct Summary 7-8'!C13</f>
        <v>2197439</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399912</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6562784</v>
      </c>
      <c r="C2561" s="14" t="s">
        <v>672</v>
      </c>
      <c r="D2561" s="14" t="str">
        <f t="shared" si="39"/>
        <v>Error?</v>
      </c>
    </row>
    <row r="2562" spans="1:4" x14ac:dyDescent="0.2">
      <c r="A2562" s="55">
        <v>2501</v>
      </c>
      <c r="B2562" s="1232">
        <f>'Acct Summary 7-8'!C20</f>
        <v>755261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567199</v>
      </c>
      <c r="C2564" s="14" t="s">
        <v>672</v>
      </c>
      <c r="D2564" s="14" t="str">
        <f t="shared" si="39"/>
        <v>Error?</v>
      </c>
    </row>
    <row r="2565" spans="1:4" x14ac:dyDescent="0.2">
      <c r="A2565" s="83">
        <v>2504</v>
      </c>
      <c r="D2565" s="14" t="str">
        <f t="shared" si="39"/>
        <v>OK</v>
      </c>
    </row>
    <row r="2566" spans="1:4" x14ac:dyDescent="0.2">
      <c r="A2566" s="55">
        <v>2505</v>
      </c>
      <c r="B2566" s="1232">
        <f>'Acct Summary 7-8'!D6</f>
        <v>148149</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715348</v>
      </c>
      <c r="C2568" s="14" t="s">
        <v>672</v>
      </c>
      <c r="D2568" s="14" t="str">
        <f t="shared" si="39"/>
        <v>Error?</v>
      </c>
    </row>
    <row r="2569" spans="1:4" x14ac:dyDescent="0.2">
      <c r="A2569" s="55">
        <v>2508</v>
      </c>
      <c r="B2569" s="1232">
        <f>'Acct Summary 7-8'!D13</f>
        <v>488385</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488385</v>
      </c>
      <c r="C2573" s="14" t="s">
        <v>672</v>
      </c>
      <c r="D2573" s="14" t="str">
        <f t="shared" si="39"/>
        <v>Error?</v>
      </c>
    </row>
    <row r="2574" spans="1:4" x14ac:dyDescent="0.2">
      <c r="A2574" s="55">
        <v>2513</v>
      </c>
      <c r="B2574" s="1232">
        <f>'Acct Summary 7-8'!D20</f>
        <v>226963</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402754</v>
      </c>
      <c r="C2591" s="14" t="s">
        <v>672</v>
      </c>
      <c r="D2591" s="14" t="str">
        <f t="shared" si="39"/>
        <v>Error?</v>
      </c>
    </row>
    <row r="2592" spans="1:4" x14ac:dyDescent="0.2">
      <c r="A2592" s="83">
        <v>2531</v>
      </c>
      <c r="D2592" s="14" t="str">
        <f t="shared" si="39"/>
        <v>OK</v>
      </c>
    </row>
    <row r="2593" spans="1:4" x14ac:dyDescent="0.2">
      <c r="A2593" s="55">
        <v>2532</v>
      </c>
      <c r="B2593" s="1232">
        <f>'Acct Summary 7-8'!F6</f>
        <v>235962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638716</v>
      </c>
      <c r="C2595" s="14" t="s">
        <v>672</v>
      </c>
      <c r="D2595" s="14" t="str">
        <f t="shared" si="39"/>
        <v>Error?</v>
      </c>
    </row>
    <row r="2596" spans="1:4" x14ac:dyDescent="0.2">
      <c r="A2596" s="55">
        <v>2535</v>
      </c>
      <c r="B2596" s="1232">
        <f>'Acct Summary 7-8'!F13</f>
        <v>505850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505850</v>
      </c>
      <c r="C2600" s="14" t="s">
        <v>672</v>
      </c>
      <c r="D2600" s="14" t="str">
        <f t="shared" si="39"/>
        <v>Error?</v>
      </c>
    </row>
    <row r="2601" spans="1:4" x14ac:dyDescent="0.2">
      <c r="A2601" s="55">
        <v>2540</v>
      </c>
      <c r="B2601" s="1232">
        <f>'Acct Summary 7-8'!F20</f>
        <v>132866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275349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275349</v>
      </c>
      <c r="C2606" s="14" t="s">
        <v>672</v>
      </c>
      <c r="D2606" s="14" t="str">
        <f t="shared" si="39"/>
        <v>Error?</v>
      </c>
    </row>
    <row r="2607" spans="1:4" x14ac:dyDescent="0.2">
      <c r="A2607" s="55">
        <v>2546</v>
      </c>
      <c r="B2607" s="1232">
        <f>'Acct Summary 7-8'!G12</f>
        <v>60329</v>
      </c>
      <c r="C2607" s="14" t="s">
        <v>672</v>
      </c>
      <c r="D2607" s="14" t="str">
        <f t="shared" si="39"/>
        <v>Error?</v>
      </c>
    </row>
    <row r="2608" spans="1:4" x14ac:dyDescent="0.2">
      <c r="A2608" s="55">
        <v>2547</v>
      </c>
      <c r="B2608" s="1232">
        <f>'Acct Summary 7-8'!G13</f>
        <v>129064</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189393</v>
      </c>
      <c r="C2612" s="14" t="s">
        <v>672</v>
      </c>
      <c r="D2612" s="14" t="str">
        <f t="shared" si="39"/>
        <v>Error?</v>
      </c>
    </row>
    <row r="2613" spans="1:4" x14ac:dyDescent="0.2">
      <c r="A2613" s="55">
        <v>2552</v>
      </c>
      <c r="B2613" s="1232">
        <f>'Acct Summary 7-8'!G20</f>
        <v>85956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654218</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654218</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529889</v>
      </c>
      <c r="C2634" s="14" t="s">
        <v>672</v>
      </c>
      <c r="D2634" s="14" t="str">
        <f t="shared" si="40"/>
        <v>Error?</v>
      </c>
    </row>
    <row r="2635" spans="1:4" x14ac:dyDescent="0.2">
      <c r="A2635" s="55">
        <v>2574</v>
      </c>
      <c r="B2635" s="1232">
        <f>'Acct Summary 7-8'!E17</f>
        <v>529889</v>
      </c>
      <c r="C2635" s="14" t="s">
        <v>672</v>
      </c>
      <c r="D2635" s="14" t="str">
        <f t="shared" si="40"/>
        <v>Error?</v>
      </c>
    </row>
    <row r="2636" spans="1:4" x14ac:dyDescent="0.2">
      <c r="A2636" s="55">
        <v>2575</v>
      </c>
      <c r="B2636" s="1232">
        <f>'Acct Summary 7-8'!E20</f>
        <v>124329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137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137</v>
      </c>
      <c r="C2658" s="14" t="s">
        <v>672</v>
      </c>
      <c r="D2658" s="14" t="str">
        <f t="shared" si="40"/>
        <v>Error?</v>
      </c>
    </row>
    <row r="2659" spans="1:4" x14ac:dyDescent="0.2">
      <c r="A2659" s="55">
        <v>2598</v>
      </c>
      <c r="B2659" s="1232">
        <f>'Acct Summary 7-8'!H13</f>
        <v>209788</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209788</v>
      </c>
      <c r="C2661" s="14" t="s">
        <v>672</v>
      </c>
      <c r="D2661" s="14" t="str">
        <f t="shared" si="40"/>
        <v>Error?</v>
      </c>
    </row>
    <row r="2662" spans="1:4" x14ac:dyDescent="0.2">
      <c r="A2662" s="55">
        <v>2601</v>
      </c>
      <c r="B2662" s="1232">
        <f>'Acct Summary 7-8'!H20</f>
        <v>-209651</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1590</v>
      </c>
      <c r="C2789" s="14" t="s">
        <v>672</v>
      </c>
      <c r="D2789" s="14" t="str">
        <f t="shared" si="42"/>
        <v>Error?</v>
      </c>
    </row>
    <row r="2790" spans="1:4" x14ac:dyDescent="0.2">
      <c r="A2790" s="55">
        <v>2729</v>
      </c>
      <c r="B2790" s="1232">
        <f>'Expenditures 15-22'!E102</f>
        <v>1590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838804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167641</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838804</v>
      </c>
      <c r="D2912" s="14" t="str">
        <f t="shared" si="44"/>
        <v>Error?</v>
      </c>
    </row>
    <row r="2913" spans="1:4" x14ac:dyDescent="0.2">
      <c r="A2913" s="55">
        <v>2852</v>
      </c>
      <c r="B2913" s="1232">
        <f>'Assets-Liab 5-6'!I41</f>
        <v>838804</v>
      </c>
      <c r="C2913" s="14" t="s">
        <v>672</v>
      </c>
      <c r="D2913" s="14" t="str">
        <f t="shared" si="44"/>
        <v>Error?</v>
      </c>
    </row>
    <row r="2914" spans="1:4" x14ac:dyDescent="0.2">
      <c r="A2914" s="55">
        <v>2853</v>
      </c>
      <c r="B2914" s="1232">
        <f>'Assets-Liab 5-6'!L33</f>
        <v>167641</v>
      </c>
      <c r="D2914" s="14" t="str">
        <f t="shared" si="44"/>
        <v>Error?</v>
      </c>
    </row>
    <row r="2915" spans="1:4" x14ac:dyDescent="0.2">
      <c r="A2915" s="83">
        <v>2854</v>
      </c>
      <c r="D2915" s="14" t="str">
        <f t="shared" si="44"/>
        <v>OK</v>
      </c>
    </row>
    <row r="2916" spans="1:4" x14ac:dyDescent="0.2">
      <c r="A2916" s="55">
        <v>2855</v>
      </c>
      <c r="B2916" s="1232">
        <f>'Assets-Liab 5-6'!L34</f>
        <v>167641</v>
      </c>
      <c r="C2916" s="14" t="s">
        <v>672</v>
      </c>
      <c r="D2916" s="14" t="str">
        <f t="shared" si="44"/>
        <v>Error?</v>
      </c>
    </row>
    <row r="2917" spans="1:4" x14ac:dyDescent="0.2">
      <c r="A2917" s="55">
        <v>2856</v>
      </c>
      <c r="B2917" s="1232">
        <f>'Assets-Liab 5-6'!L41</f>
        <v>167641</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1590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374922</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23400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1590</v>
      </c>
      <c r="C2973" s="14" t="s">
        <v>672</v>
      </c>
      <c r="D2973" s="14" t="str">
        <f t="shared" si="45"/>
        <v>Error?</v>
      </c>
    </row>
    <row r="2974" spans="1:4" x14ac:dyDescent="0.2">
      <c r="A2974" s="55">
        <v>2913</v>
      </c>
      <c r="B2974" s="1232">
        <f>'Expenditures 15-22'!K79</f>
        <v>374922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23400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102912</v>
      </c>
      <c r="D3055" s="14" t="str">
        <f t="shared" si="46"/>
        <v>Error?</v>
      </c>
    </row>
    <row r="3056" spans="1:4" x14ac:dyDescent="0.2">
      <c r="A3056" s="55">
        <v>2995</v>
      </c>
      <c r="B3056" s="1232">
        <f>'Expenditures 15-22'!D10</f>
        <v>12976</v>
      </c>
      <c r="D3056" s="14" t="str">
        <f t="shared" si="46"/>
        <v>Error?</v>
      </c>
    </row>
    <row r="3057" spans="1:4" x14ac:dyDescent="0.2">
      <c r="A3057" s="55">
        <v>2996</v>
      </c>
      <c r="B3057" s="1232">
        <f>'Expenditures 15-22'!E10</f>
        <v>3727</v>
      </c>
      <c r="D3057" s="14" t="str">
        <f t="shared" si="46"/>
        <v>Error?</v>
      </c>
    </row>
    <row r="3058" spans="1:4" x14ac:dyDescent="0.2">
      <c r="A3058" s="55">
        <v>2997</v>
      </c>
      <c r="B3058" s="1232">
        <f>'Expenditures 15-22'!F10</f>
        <v>108315</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227930</v>
      </c>
      <c r="C3062" s="14" t="s">
        <v>672</v>
      </c>
      <c r="D3062" s="14" t="str">
        <f t="shared" si="46"/>
        <v>Error?</v>
      </c>
    </row>
    <row r="3063" spans="1:4" x14ac:dyDescent="0.2">
      <c r="A3063" s="83">
        <v>3002</v>
      </c>
      <c r="D3063" s="14" t="str">
        <f t="shared" si="46"/>
        <v>OK</v>
      </c>
    </row>
    <row r="3064" spans="1:4" x14ac:dyDescent="0.2">
      <c r="A3064" s="55">
        <v>3003</v>
      </c>
      <c r="B3064" s="1232">
        <f>'Expenditures 15-22'!D213</f>
        <v>3767</v>
      </c>
      <c r="D3064" s="14" t="str">
        <f t="shared" si="46"/>
        <v>Error?</v>
      </c>
    </row>
    <row r="3065" spans="1:4" x14ac:dyDescent="0.2">
      <c r="A3065" s="55">
        <v>3004</v>
      </c>
      <c r="B3065" s="1232">
        <f>'Expenditures 15-22'!K213</f>
        <v>3767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46020</v>
      </c>
      <c r="C3225" s="14" t="s">
        <v>672</v>
      </c>
      <c r="D3225" s="14" t="str">
        <f t="shared" si="49"/>
        <v>Error?</v>
      </c>
    </row>
    <row r="3226" spans="1:4" x14ac:dyDescent="0.2">
      <c r="A3226" s="55">
        <v>3165</v>
      </c>
      <c r="B3226" s="1232">
        <f>'Acct Summary 7-8'!I8</f>
        <v>46020</v>
      </c>
      <c r="C3226" s="14" t="s">
        <v>672</v>
      </c>
      <c r="D3226" s="14" t="str">
        <f t="shared" si="49"/>
        <v>Error?</v>
      </c>
    </row>
    <row r="3227" spans="1:4" x14ac:dyDescent="0.2">
      <c r="A3227" s="55">
        <v>3166</v>
      </c>
      <c r="B3227" s="1232">
        <f>'Acct Summary 7-8'!I20</f>
        <v>46020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755261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226963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132866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85956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124329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-209651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500000</v>
      </c>
      <c r="C3317" s="14" t="s">
        <v>672</v>
      </c>
      <c r="D3317" s="14" t="str">
        <f t="shared" si="50"/>
        <v>Error?</v>
      </c>
    </row>
    <row r="3318" spans="1:4" x14ac:dyDescent="0.2">
      <c r="A3318" s="55">
        <v>3257</v>
      </c>
      <c r="B3318" s="1232">
        <f>'Acct Summary 7-8'!I76</f>
        <v>10024</v>
      </c>
      <c r="C3318" s="14" t="s">
        <v>672</v>
      </c>
      <c r="D3318" s="14" t="str">
        <f t="shared" si="50"/>
        <v>Error?</v>
      </c>
    </row>
    <row r="3319" spans="1:4" x14ac:dyDescent="0.2">
      <c r="A3319" s="55">
        <v>3258</v>
      </c>
      <c r="B3319" s="1232">
        <f>'Acct Summary 7-8'!I77</f>
        <v>489976</v>
      </c>
      <c r="C3319" s="14" t="s">
        <v>672</v>
      </c>
      <c r="D3319" s="14" t="str">
        <f t="shared" si="50"/>
        <v>Error?</v>
      </c>
    </row>
    <row r="3320" spans="1:4" x14ac:dyDescent="0.2">
      <c r="A3320" s="55">
        <v>3259</v>
      </c>
      <c r="B3320" s="1232">
        <f>'Acct Summary 7-8'!I78</f>
        <v>535996</v>
      </c>
      <c r="C3320" s="14" t="s">
        <v>672</v>
      </c>
      <c r="D3320" s="14" t="str">
        <f t="shared" si="50"/>
        <v>Error?</v>
      </c>
    </row>
    <row r="3321" spans="1:4" x14ac:dyDescent="0.2">
      <c r="A3321" s="55">
        <v>3260</v>
      </c>
      <c r="B3321" s="1232">
        <f>'Acct Summary 7-8'!I79</f>
        <v>302808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838804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318657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63484</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150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382291</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30898</v>
      </c>
      <c r="D3387" s="14" t="str">
        <f t="shared" si="51"/>
        <v>Error?</v>
      </c>
    </row>
    <row r="3388" spans="1:4" x14ac:dyDescent="0.2">
      <c r="A3388" s="55">
        <v>3327</v>
      </c>
      <c r="B3388" s="1232">
        <f>'Expenditures 15-22'!D211</f>
        <v>13893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30898</v>
      </c>
      <c r="C3390" s="14" t="s">
        <v>672</v>
      </c>
      <c r="D3390" s="14" t="str">
        <f t="shared" si="51"/>
        <v>Error?</v>
      </c>
    </row>
    <row r="3391" spans="1:4" x14ac:dyDescent="0.2">
      <c r="A3391" s="55">
        <v>3330</v>
      </c>
      <c r="B3391" s="1232">
        <f>'Expenditures 15-22'!K211</f>
        <v>13893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4338101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972922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490877</v>
      </c>
      <c r="D3417" s="14" t="str">
        <f t="shared" si="52"/>
        <v>Error?</v>
      </c>
    </row>
    <row r="3418" spans="1:4" x14ac:dyDescent="0.2">
      <c r="A3418" s="83">
        <v>3357</v>
      </c>
      <c r="D3418" s="14" t="str">
        <f t="shared" si="52"/>
        <v>OK</v>
      </c>
    </row>
    <row r="3419" spans="1:4" x14ac:dyDescent="0.2">
      <c r="A3419" s="55">
        <v>3358</v>
      </c>
      <c r="B3419" s="1232">
        <f>'Assets-Liab 5-6'!F4</f>
        <v>560348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299542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3</v>
      </c>
      <c r="D3425" s="14" t="str">
        <f t="shared" si="52"/>
        <v>Error?</v>
      </c>
    </row>
    <row r="3426" spans="1:4" x14ac:dyDescent="0.2">
      <c r="A3426" s="83">
        <v>3365</v>
      </c>
      <c r="D3426" s="14" t="str">
        <f t="shared" si="52"/>
        <v>OK</v>
      </c>
    </row>
    <row r="3427" spans="1:4" x14ac:dyDescent="0.2">
      <c r="A3427" s="55">
        <v>3366</v>
      </c>
      <c r="B3427" s="1232">
        <f>'Assets-Liab 5-6'!I4</f>
        <v>838804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167641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141694</v>
      </c>
      <c r="C3446" s="14" t="s">
        <v>672</v>
      </c>
      <c r="D3446" s="14" t="str">
        <f t="shared" si="52"/>
        <v>Error?</v>
      </c>
    </row>
    <row r="3447" spans="1:4" x14ac:dyDescent="0.2">
      <c r="A3447" s="55">
        <v>3386</v>
      </c>
      <c r="B3447" s="1232">
        <f>'Tax Sched 24'!D16</f>
        <v>80350</v>
      </c>
      <c r="C3447" s="14" t="s">
        <v>672</v>
      </c>
      <c r="D3447" s="14" t="str">
        <f t="shared" si="52"/>
        <v>Error?</v>
      </c>
    </row>
    <row r="3448" spans="1:4" x14ac:dyDescent="0.2">
      <c r="A3448" s="55">
        <v>3387</v>
      </c>
      <c r="B3448" s="1232">
        <f>'Tax Sched 24'!C16</f>
        <v>61344</v>
      </c>
      <c r="D3448" s="14" t="str">
        <f t="shared" si="52"/>
        <v>Error?</v>
      </c>
    </row>
    <row r="3449" spans="1:4" x14ac:dyDescent="0.2">
      <c r="A3449" s="55">
        <v>3388</v>
      </c>
      <c r="B3449" s="1232">
        <f>'Tax Sched 24'!F16</f>
        <v>98664</v>
      </c>
      <c r="C3449" s="14" t="s">
        <v>672</v>
      </c>
      <c r="D3449" s="14" t="str">
        <f t="shared" si="52"/>
        <v>Error?</v>
      </c>
    </row>
    <row r="3450" spans="1:4" x14ac:dyDescent="0.2">
      <c r="A3450" s="55">
        <v>3389</v>
      </c>
      <c r="B3450" s="1232">
        <f>'Tax Sched 24'!E16</f>
        <v>160008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382152</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3109</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385261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385261</v>
      </c>
      <c r="D3567" s="14" t="str">
        <f t="shared" si="54"/>
        <v>Error?</v>
      </c>
    </row>
    <row r="3568" spans="1:4" x14ac:dyDescent="0.2">
      <c r="A3568" s="55">
        <v>3507</v>
      </c>
      <c r="B3568" s="1232">
        <f>'Assets-Liab 5-6'!K41</f>
        <v>385261</v>
      </c>
      <c r="C3568" s="14" t="s">
        <v>672</v>
      </c>
      <c r="D3568" s="14" t="str">
        <f t="shared" si="54"/>
        <v>Error?</v>
      </c>
    </row>
    <row r="3569" spans="1:4" x14ac:dyDescent="0.2">
      <c r="A3569" s="55">
        <v>3508</v>
      </c>
      <c r="B3569" s="1232">
        <f>'Acct Summary 7-8'!K4</f>
        <v>45295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45295</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45295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45295</v>
      </c>
      <c r="C3588" s="14" t="s">
        <v>672</v>
      </c>
      <c r="D3588" s="14" t="str">
        <f t="shared" si="55"/>
        <v>Error?</v>
      </c>
    </row>
    <row r="3589" spans="1:4" x14ac:dyDescent="0.2">
      <c r="A3589" s="55">
        <v>3528</v>
      </c>
      <c r="B3589" s="1232">
        <f>'Acct Summary 7-8'!K79</f>
        <v>339966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385261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45295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43489</v>
      </c>
      <c r="C3725" s="14" t="s">
        <v>672</v>
      </c>
      <c r="D3725" s="14" t="str">
        <f t="shared" si="57"/>
        <v>Error?</v>
      </c>
    </row>
    <row r="3726" spans="1:4" x14ac:dyDescent="0.2">
      <c r="A3726" s="55">
        <v>3665</v>
      </c>
      <c r="B3726" s="1232">
        <f>'Tax Sched 24'!D13</f>
        <v>26383</v>
      </c>
      <c r="C3726" s="14" t="s">
        <v>672</v>
      </c>
      <c r="D3726" s="14" t="str">
        <f t="shared" si="57"/>
        <v>Error?</v>
      </c>
    </row>
    <row r="3727" spans="1:4" x14ac:dyDescent="0.2">
      <c r="A3727" s="55">
        <v>3666</v>
      </c>
      <c r="B3727" s="1232">
        <f>'Tax Sched 24'!C13</f>
        <v>17106</v>
      </c>
      <c r="D3727" s="14" t="str">
        <f t="shared" si="57"/>
        <v>Error?</v>
      </c>
    </row>
    <row r="3728" spans="1:4" x14ac:dyDescent="0.2">
      <c r="A3728" s="55">
        <v>3667</v>
      </c>
      <c r="B3728" s="1232">
        <f>'Tax Sched 24'!F13</f>
        <v>27637</v>
      </c>
      <c r="C3728" s="14" t="s">
        <v>672</v>
      </c>
      <c r="D3728" s="14" t="str">
        <f t="shared" si="57"/>
        <v>Error?</v>
      </c>
    </row>
    <row r="3729" spans="1:4" x14ac:dyDescent="0.2">
      <c r="A3729" s="55">
        <v>3668</v>
      </c>
      <c r="B3729" s="1232">
        <f>'Tax Sched 24'!E13</f>
        <v>44743</v>
      </c>
      <c r="D3729" s="14" t="str">
        <f t="shared" si="57"/>
        <v>Error?</v>
      </c>
    </row>
    <row r="3730" spans="1:4" x14ac:dyDescent="0.2">
      <c r="A3730" s="55">
        <v>3669</v>
      </c>
      <c r="B3730" s="1232">
        <f>'ICR Computation 30'!E10</f>
        <v>237805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1309273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8627318</v>
      </c>
      <c r="C4122" s="14" t="s">
        <v>672</v>
      </c>
      <c r="D4122" s="14" t="str">
        <f t="shared" si="63"/>
        <v>Error?</v>
      </c>
    </row>
    <row r="4123" spans="1:4" x14ac:dyDescent="0.2">
      <c r="A4123" s="55">
        <v>4062</v>
      </c>
      <c r="B4123" s="1232">
        <f>'Acct Summary 7-8'!D10</f>
        <v>715348</v>
      </c>
      <c r="C4123" s="14" t="s">
        <v>672</v>
      </c>
      <c r="D4123" s="14" t="str">
        <f t="shared" si="63"/>
        <v>Error?</v>
      </c>
    </row>
    <row r="4124" spans="1:4" x14ac:dyDescent="0.2">
      <c r="A4124" s="55">
        <v>4063</v>
      </c>
      <c r="B4124" s="1232">
        <f>'Acct Summary 7-8'!E10</f>
        <v>654218</v>
      </c>
      <c r="C4124" s="14" t="s">
        <v>672</v>
      </c>
      <c r="D4124" s="14" t="str">
        <f t="shared" si="63"/>
        <v>Error?</v>
      </c>
    </row>
    <row r="4125" spans="1:4" x14ac:dyDescent="0.2">
      <c r="A4125" s="55">
        <v>4064</v>
      </c>
      <c r="B4125" s="1232">
        <f>'Acct Summary 7-8'!F10</f>
        <v>638716</v>
      </c>
      <c r="C4125" s="14" t="s">
        <v>672</v>
      </c>
      <c r="D4125" s="14" t="str">
        <f t="shared" si="63"/>
        <v>Error?</v>
      </c>
    </row>
    <row r="4126" spans="1:4" x14ac:dyDescent="0.2">
      <c r="A4126" s="55">
        <v>4065</v>
      </c>
      <c r="B4126" s="1232">
        <f>'Acct Summary 7-8'!G10</f>
        <v>275349</v>
      </c>
      <c r="C4126" s="14" t="s">
        <v>672</v>
      </c>
      <c r="D4126" s="14" t="str">
        <f t="shared" si="63"/>
        <v>Error?</v>
      </c>
    </row>
    <row r="4127" spans="1:4" x14ac:dyDescent="0.2">
      <c r="A4127" s="55">
        <v>4066</v>
      </c>
      <c r="B4127" s="1232">
        <f>'Acct Summary 7-8'!H10</f>
        <v>137</v>
      </c>
      <c r="C4127" s="14" t="s">
        <v>672</v>
      </c>
      <c r="D4127" s="14" t="str">
        <f t="shared" si="63"/>
        <v>Error?</v>
      </c>
    </row>
    <row r="4128" spans="1:4" x14ac:dyDescent="0.2">
      <c r="A4128" s="55">
        <v>4067</v>
      </c>
      <c r="B4128" s="1232">
        <f>'Acct Summary 7-8'!I10</f>
        <v>46020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45295</v>
      </c>
      <c r="C4130" s="14" t="s">
        <v>672</v>
      </c>
      <c r="D4130" s="14" t="str">
        <f t="shared" si="63"/>
        <v>Error?</v>
      </c>
    </row>
    <row r="4131" spans="1:4" x14ac:dyDescent="0.2">
      <c r="A4131" s="55">
        <v>4070</v>
      </c>
      <c r="B4131" s="1232">
        <f>'Acct Summary 7-8'!C18</f>
        <v>1309273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7872057</v>
      </c>
      <c r="C4136" s="14" t="s">
        <v>672</v>
      </c>
      <c r="D4136" s="14" t="str">
        <f t="shared" si="63"/>
        <v>Error?</v>
      </c>
    </row>
    <row r="4137" spans="1:4" x14ac:dyDescent="0.2">
      <c r="A4137" s="55">
        <v>4076</v>
      </c>
      <c r="B4137" s="1232">
        <f>'Acct Summary 7-8'!D19</f>
        <v>488385</v>
      </c>
      <c r="C4137" s="14" t="s">
        <v>672</v>
      </c>
      <c r="D4137" s="14" t="str">
        <f t="shared" si="63"/>
        <v>Error?</v>
      </c>
    </row>
    <row r="4138" spans="1:4" x14ac:dyDescent="0.2">
      <c r="A4138" s="55">
        <v>4077</v>
      </c>
      <c r="B4138" s="1232">
        <f>'Acct Summary 7-8'!E19</f>
        <v>529889</v>
      </c>
      <c r="C4138" s="14" t="s">
        <v>672</v>
      </c>
      <c r="D4138" s="14" t="str">
        <f t="shared" si="63"/>
        <v>Error?</v>
      </c>
    </row>
    <row r="4139" spans="1:4" x14ac:dyDescent="0.2">
      <c r="A4139" s="55">
        <v>4078</v>
      </c>
      <c r="B4139" s="1232">
        <f>'Acct Summary 7-8'!F19</f>
        <v>505850</v>
      </c>
      <c r="C4139" s="14" t="s">
        <v>672</v>
      </c>
      <c r="D4139" s="14" t="str">
        <f t="shared" si="63"/>
        <v>Error?</v>
      </c>
    </row>
    <row r="4140" spans="1:4" x14ac:dyDescent="0.2">
      <c r="A4140" s="55">
        <v>4079</v>
      </c>
      <c r="B4140" s="1232">
        <f>'Acct Summary 7-8'!G19</f>
        <v>189393</v>
      </c>
      <c r="C4140" s="14" t="s">
        <v>672</v>
      </c>
      <c r="D4140" s="14" t="str">
        <f t="shared" si="63"/>
        <v>Error?</v>
      </c>
    </row>
    <row r="4141" spans="1:4" x14ac:dyDescent="0.2">
      <c r="A4141" s="55">
        <v>4080</v>
      </c>
      <c r="B4141" s="1232">
        <f>'Acct Summary 7-8'!H19</f>
        <v>209788</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1584993</v>
      </c>
      <c r="C4171" s="14" t="s">
        <v>672</v>
      </c>
      <c r="D4171" s="14" t="str">
        <f t="shared" si="64"/>
        <v>Error?</v>
      </c>
    </row>
    <row r="4172" spans="1:4" x14ac:dyDescent="0.2">
      <c r="A4172" s="55">
        <v>4111</v>
      </c>
      <c r="B4172" s="1232">
        <f>'Short-Term Long-Term Debt 25'!J49</f>
        <v>1088239</v>
      </c>
      <c r="C4172" s="14" t="s">
        <v>672</v>
      </c>
      <c r="D4172" s="14" t="str">
        <f t="shared" si="64"/>
        <v>Error?</v>
      </c>
    </row>
    <row r="4173" spans="1:4" x14ac:dyDescent="0.2">
      <c r="A4173" s="55">
        <v>4112</v>
      </c>
      <c r="B4173" s="1232">
        <f>'Short-Term Long-Term Debt 25'!H49</f>
        <v>505000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3250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449.99999999999994</v>
      </c>
      <c r="C4267" s="14" t="s">
        <v>672</v>
      </c>
      <c r="D4267" s="14" t="str">
        <f t="shared" si="65"/>
        <v>Error?</v>
      </c>
      <c r="E4267" s="811"/>
    </row>
    <row r="4268" spans="1:5" x14ac:dyDescent="0.2">
      <c r="A4268" s="91">
        <v>4207</v>
      </c>
      <c r="B4268" s="1232">
        <f>('FP Info 3'!J10)*100000</f>
        <v>4200</v>
      </c>
      <c r="C4268" s="14" t="s">
        <v>672</v>
      </c>
      <c r="D4268" s="14" t="str">
        <f t="shared" si="65"/>
        <v>Error?</v>
      </c>
    </row>
    <row r="4269" spans="1:5" x14ac:dyDescent="0.2">
      <c r="A4269" s="91">
        <v>4208</v>
      </c>
      <c r="B4269" s="1232">
        <f>'FP Info 3'!J16</f>
        <v>9762928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7715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10820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26114</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57634</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89485231</v>
      </c>
      <c r="D4995" s="14" t="str">
        <f t="shared" si="77"/>
        <v>Error?</v>
      </c>
    </row>
    <row r="4996" spans="1:4" x14ac:dyDescent="0.2">
      <c r="A4996" s="91">
        <v>4935</v>
      </c>
      <c r="B4996" s="1232">
        <f>'FP Info 3'!H31</f>
        <v>12348961.878</v>
      </c>
      <c r="D4996" s="14" t="str">
        <f t="shared" si="77"/>
        <v>Error?</v>
      </c>
    </row>
    <row r="4997" spans="1:4" x14ac:dyDescent="0.2">
      <c r="A4997" s="91">
        <v>4936</v>
      </c>
      <c r="B4997" s="1232">
        <f>'FP Info 3'!H37</f>
        <v>1584993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43489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2826698</v>
      </c>
      <c r="D5061" s="14" t="str">
        <f t="shared" si="78"/>
        <v>Error?</v>
      </c>
    </row>
    <row r="5062" spans="1:4" x14ac:dyDescent="0.2">
      <c r="A5062" s="83">
        <v>5001</v>
      </c>
      <c r="D5062" s="14" t="str">
        <f t="shared" si="78"/>
        <v>OK</v>
      </c>
    </row>
    <row r="5063" spans="1:4" x14ac:dyDescent="0.2">
      <c r="A5063" s="55">
        <v>5002</v>
      </c>
      <c r="B5063" s="1232">
        <f>'Revenues 9-14'!C7</f>
        <v>34790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2904977</v>
      </c>
      <c r="C5066" s="14" t="s">
        <v>672</v>
      </c>
      <c r="D5066" s="14" t="str">
        <f t="shared" si="78"/>
        <v>Error?</v>
      </c>
    </row>
    <row r="5067" spans="1:4" x14ac:dyDescent="0.2">
      <c r="A5067" s="55">
        <v>5006</v>
      </c>
      <c r="B5067" s="1232">
        <f>'Revenues 9-14'!C14</f>
        <v>145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145</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43944</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43944</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8166</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188523</v>
      </c>
      <c r="C5096" s="14" t="s">
        <v>672</v>
      </c>
      <c r="D5096" s="14" t="str">
        <f t="shared" si="78"/>
        <v>Error?</v>
      </c>
    </row>
    <row r="5097" spans="1:4" x14ac:dyDescent="0.2">
      <c r="A5097" s="55">
        <v>5036</v>
      </c>
      <c r="B5097" s="1232">
        <f>'Revenues 9-14'!C77</f>
        <v>32357</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32357</v>
      </c>
      <c r="C5102" s="14" t="s">
        <v>672</v>
      </c>
      <c r="D5102" s="14" t="str">
        <f t="shared" si="78"/>
        <v>Error?</v>
      </c>
    </row>
    <row r="5103" spans="1:4" x14ac:dyDescent="0.2">
      <c r="A5103" s="55">
        <v>5042</v>
      </c>
      <c r="B5103" s="1232">
        <f>'Revenues 9-14'!C84</f>
        <v>69059</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69059</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4615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70276</v>
      </c>
      <c r="D5119" s="14" t="str">
        <f t="shared" ref="D5119:D5182" si="79">IF(ISBLANK(B5119),"OK",IF(A5119-B5119=0,"OK","Error?"))</f>
        <v>Error?</v>
      </c>
    </row>
    <row r="5120" spans="1:4" x14ac:dyDescent="0.2">
      <c r="A5120" s="55">
        <v>5059</v>
      </c>
      <c r="B5120" s="1232">
        <f>'Revenues 9-14'!C108</f>
        <v>79658</v>
      </c>
      <c r="C5120" s="14" t="s">
        <v>672</v>
      </c>
      <c r="D5120" s="14" t="str">
        <f t="shared" si="79"/>
        <v>Error?</v>
      </c>
    </row>
    <row r="5121" spans="1:4" x14ac:dyDescent="0.2">
      <c r="A5121" s="55">
        <v>5060</v>
      </c>
      <c r="B5121" s="1232">
        <f>'Revenues 9-14'!C109</f>
        <v>3318663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3038501</v>
      </c>
      <c r="D5126" s="14" t="str">
        <f t="shared" si="79"/>
        <v>Error?</v>
      </c>
    </row>
    <row r="5127" spans="1:4" x14ac:dyDescent="0.2">
      <c r="A5127" s="55">
        <v>5066</v>
      </c>
      <c r="B5127" s="1232">
        <f>'Revenues 9-14'!C119</f>
        <v>142904</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3239039</v>
      </c>
      <c r="C5132" s="14" t="s">
        <v>672</v>
      </c>
      <c r="D5132" s="14" t="str">
        <f t="shared" si="79"/>
        <v>Error?</v>
      </c>
    </row>
    <row r="5133" spans="1:4" x14ac:dyDescent="0.2">
      <c r="A5133" s="55">
        <v>5072</v>
      </c>
      <c r="B5133" s="1232">
        <f>'Revenues 9-14'!C124</f>
        <v>6954</v>
      </c>
      <c r="D5133" s="14" t="str">
        <f t="shared" si="79"/>
        <v>Error?</v>
      </c>
    </row>
    <row r="5134" spans="1:4" x14ac:dyDescent="0.2">
      <c r="A5134" s="55">
        <v>5073</v>
      </c>
      <c r="B5134" s="1232">
        <f>'Revenues 9-14'!C125</f>
        <v>126931</v>
      </c>
      <c r="D5134" s="14" t="str">
        <f t="shared" si="79"/>
        <v>Error?</v>
      </c>
    </row>
    <row r="5135" spans="1:4" x14ac:dyDescent="0.2">
      <c r="A5135" s="55">
        <v>5074</v>
      </c>
      <c r="B5135" s="1232">
        <f>'Revenues 9-14'!C126</f>
        <v>16045</v>
      </c>
      <c r="D5135" s="14" t="str">
        <f t="shared" si="79"/>
        <v>Error?</v>
      </c>
    </row>
    <row r="5136" spans="1:4" x14ac:dyDescent="0.2">
      <c r="A5136" s="83">
        <v>5075</v>
      </c>
      <c r="D5136" s="14" t="str">
        <f t="shared" si="79"/>
        <v>OK</v>
      </c>
    </row>
    <row r="5137" spans="1:4" x14ac:dyDescent="0.2">
      <c r="A5137" s="55">
        <v>5076</v>
      </c>
      <c r="B5137" s="1232">
        <f>'Revenues 9-14'!C127</f>
        <v>7304</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157234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1505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1723</v>
      </c>
      <c r="D5167" s="14" t="str">
        <f t="shared" si="79"/>
        <v>Error?</v>
      </c>
    </row>
    <row r="5168" spans="1:4" x14ac:dyDescent="0.2">
      <c r="A5168" s="55">
        <v>5107</v>
      </c>
      <c r="B5168" s="1232">
        <f>'Revenues 9-14'!C147</f>
        <v>13347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68500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242309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3481348</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190598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47207</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237805</v>
      </c>
      <c r="C5246" s="14" t="s">
        <v>672</v>
      </c>
      <c r="D5246" s="14" t="str">
        <f t="shared" si="80"/>
        <v>Error?</v>
      </c>
    </row>
    <row r="5247" spans="1:4" x14ac:dyDescent="0.2">
      <c r="A5247" s="55">
        <v>5186</v>
      </c>
      <c r="B5247" s="1232">
        <f>'Revenues 9-14'!C203</f>
        <v>235325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235325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255</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255</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518034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518034</v>
      </c>
      <c r="C5326" s="14" t="s">
        <v>672</v>
      </c>
      <c r="D5326" s="14" t="str">
        <f t="shared" si="82"/>
        <v>Error?</v>
      </c>
    </row>
    <row r="5327" spans="1:4" x14ac:dyDescent="0.2">
      <c r="A5327" s="55">
        <v>5266</v>
      </c>
      <c r="B5327" s="1232">
        <f>'Revenues 9-14'!C275</f>
        <v>7318045</v>
      </c>
      <c r="C5327" s="14" t="s">
        <v>672</v>
      </c>
      <c r="D5327" s="14" t="str">
        <f t="shared" si="82"/>
        <v>Error?</v>
      </c>
    </row>
    <row r="5328" spans="1:4" x14ac:dyDescent="0.2">
      <c r="A5328" s="55">
        <v>5267</v>
      </c>
      <c r="B5328" s="1232">
        <f>'Revenues 9-14'!D5</f>
        <v>434876</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434876</v>
      </c>
      <c r="C5334" s="14" t="s">
        <v>672</v>
      </c>
      <c r="D5334" s="14" t="str">
        <f t="shared" si="82"/>
        <v>Error?</v>
      </c>
    </row>
    <row r="5335" spans="1:4" x14ac:dyDescent="0.2">
      <c r="A5335" s="55">
        <v>5274</v>
      </c>
      <c r="B5335" s="1232">
        <f>'Revenues 9-14'!D14</f>
        <v>22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127214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127236</v>
      </c>
      <c r="C5339" s="14" t="s">
        <v>672</v>
      </c>
      <c r="D5339" s="14" t="str">
        <f t="shared" si="82"/>
        <v>Error?</v>
      </c>
    </row>
    <row r="5340" spans="1:4" x14ac:dyDescent="0.2">
      <c r="A5340" s="55">
        <v>5279</v>
      </c>
      <c r="B5340" s="1232">
        <f>'Revenues 9-14'!D65</f>
        <v>4345</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4345</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742</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742</v>
      </c>
      <c r="C5355" s="14" t="s">
        <v>672</v>
      </c>
      <c r="D5355" s="14" t="str">
        <f t="shared" si="82"/>
        <v>Error?</v>
      </c>
    </row>
    <row r="5356" spans="1:4" x14ac:dyDescent="0.2">
      <c r="A5356" s="55">
        <v>5295</v>
      </c>
      <c r="B5356" s="1232">
        <f>'Revenues 9-14'!D109</f>
        <v>567199</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148149</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148149</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148149</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715348</v>
      </c>
      <c r="C5508" s="14" t="s">
        <v>672</v>
      </c>
      <c r="D5508" s="14" t="str">
        <f t="shared" si="85"/>
        <v>Error?</v>
      </c>
    </row>
    <row r="5509" spans="1:4" x14ac:dyDescent="0.2">
      <c r="A5509" s="55">
        <v>5448</v>
      </c>
      <c r="B5509" s="1232">
        <f>'Revenues 9-14'!E5</f>
        <v>163117</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163117</v>
      </c>
      <c r="C5513" s="14" t="s">
        <v>672</v>
      </c>
      <c r="D5513" s="14" t="str">
        <f t="shared" si="85"/>
        <v>Error?</v>
      </c>
    </row>
    <row r="5514" spans="1:4" x14ac:dyDescent="0.2">
      <c r="A5514" s="55">
        <v>5453</v>
      </c>
      <c r="B5514" s="1232">
        <f>'Revenues 9-14'!E14</f>
        <v>8</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8</v>
      </c>
      <c r="C5518" s="14" t="s">
        <v>672</v>
      </c>
      <c r="D5518" s="14" t="str">
        <f t="shared" si="85"/>
        <v>Error?</v>
      </c>
    </row>
    <row r="5519" spans="1:4" x14ac:dyDescent="0.2">
      <c r="A5519" s="55">
        <v>5458</v>
      </c>
      <c r="B5519" s="1232">
        <f>'Revenues 9-14'!E65</f>
        <v>1708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1708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489385</v>
      </c>
      <c r="C5526" s="14" t="s">
        <v>672</v>
      </c>
      <c r="D5526" s="14" t="str">
        <f t="shared" si="85"/>
        <v>Error?</v>
      </c>
    </row>
    <row r="5527" spans="1:4" x14ac:dyDescent="0.2">
      <c r="A5527" s="55">
        <v>5466</v>
      </c>
      <c r="B5527" s="1232">
        <f>'Revenues 9-14'!E109</f>
        <v>654218</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654218</v>
      </c>
      <c r="C5552" s="14" t="s">
        <v>672</v>
      </c>
      <c r="D5552" s="14" t="str">
        <f t="shared" si="85"/>
        <v>Error?</v>
      </c>
    </row>
    <row r="5553" spans="1:4" x14ac:dyDescent="0.2">
      <c r="A5553" s="55">
        <v>5492</v>
      </c>
      <c r="B5553" s="1232">
        <f>'Revenues 9-14'!F5</f>
        <v>391390</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391390</v>
      </c>
      <c r="C5557" s="14" t="s">
        <v>672</v>
      </c>
      <c r="D5557" s="14" t="str">
        <f t="shared" si="85"/>
        <v>Error?</v>
      </c>
    </row>
    <row r="5558" spans="1:4" x14ac:dyDescent="0.2">
      <c r="A5558" s="55">
        <v>5497</v>
      </c>
      <c r="B5558" s="1232">
        <f>'Revenues 9-14'!F14</f>
        <v>20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20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7329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7329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4015</v>
      </c>
      <c r="D5586" s="14" t="str">
        <f t="shared" si="86"/>
        <v>Error?</v>
      </c>
    </row>
    <row r="5587" spans="1:4" x14ac:dyDescent="0.2">
      <c r="A5587" s="55">
        <v>5526</v>
      </c>
      <c r="B5587" s="1232">
        <f>'Revenues 9-14'!F108</f>
        <v>4015</v>
      </c>
      <c r="C5587" s="14" t="s">
        <v>672</v>
      </c>
      <c r="D5587" s="14" t="str">
        <f t="shared" si="86"/>
        <v>Error?</v>
      </c>
    </row>
    <row r="5588" spans="1:4" x14ac:dyDescent="0.2">
      <c r="A5588" s="55">
        <v>5527</v>
      </c>
      <c r="B5588" s="1232">
        <f>'Revenues 9-14'!F109</f>
        <v>402754</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126982</v>
      </c>
      <c r="D5615" s="14" t="str">
        <f t="shared" si="86"/>
        <v>Error?</v>
      </c>
    </row>
    <row r="5616" spans="1:4" x14ac:dyDescent="0.2">
      <c r="A5616" s="83">
        <v>5555</v>
      </c>
      <c r="D5616" s="14" t="str">
        <f t="shared" si="86"/>
        <v>OK</v>
      </c>
    </row>
    <row r="5617" spans="1:4" x14ac:dyDescent="0.2">
      <c r="A5617" s="55">
        <v>5556</v>
      </c>
      <c r="B5617" s="1232">
        <f>'Revenues 9-14'!F152</f>
        <v>108980</v>
      </c>
      <c r="D5617" s="14" t="str">
        <f t="shared" si="86"/>
        <v>Error?</v>
      </c>
    </row>
    <row r="5618" spans="1:4" x14ac:dyDescent="0.2">
      <c r="A5618" s="55">
        <v>5557</v>
      </c>
      <c r="B5618" s="1232">
        <f>'Revenues 9-14'!F154</f>
        <v>235962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235962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235962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638716</v>
      </c>
      <c r="C5720" s="14" t="s">
        <v>672</v>
      </c>
      <c r="D5720" s="14" t="str">
        <f t="shared" si="88"/>
        <v>Error?</v>
      </c>
    </row>
    <row r="5721" spans="1:4" x14ac:dyDescent="0.2">
      <c r="A5721" s="55">
        <v>5660</v>
      </c>
      <c r="B5721" s="1232">
        <f>'Revenues 9-14'!G5</f>
        <v>124113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141694</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265807</v>
      </c>
      <c r="C5725" s="14" t="s">
        <v>672</v>
      </c>
      <c r="D5725" s="14" t="str">
        <f t="shared" si="88"/>
        <v>Error?</v>
      </c>
    </row>
    <row r="5726" spans="1:4" x14ac:dyDescent="0.2">
      <c r="A5726" s="55">
        <v>5665</v>
      </c>
      <c r="B5726" s="1232">
        <f>'Revenues 9-14'!G14</f>
        <v>12</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8291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8303</v>
      </c>
      <c r="C5730" s="14" t="s">
        <v>672</v>
      </c>
      <c r="D5730" s="14" t="str">
        <f t="shared" si="88"/>
        <v>Error?</v>
      </c>
    </row>
    <row r="5731" spans="1:4" x14ac:dyDescent="0.2">
      <c r="A5731" s="55">
        <v>5670</v>
      </c>
      <c r="B5731" s="1232">
        <f>'Revenues 9-14'!G65</f>
        <v>1239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1239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275349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137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137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137</v>
      </c>
      <c r="C5915" s="14" t="s">
        <v>672</v>
      </c>
      <c r="D5915" s="14" t="str">
        <f t="shared" si="91"/>
        <v>Error?</v>
      </c>
    </row>
    <row r="5916" spans="1:4" x14ac:dyDescent="0.2">
      <c r="A5916" s="55">
        <v>5855</v>
      </c>
      <c r="B5916" s="1232">
        <f>'Revenues 9-14'!I5</f>
        <v>43489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43489</v>
      </c>
      <c r="C5918" s="14" t="s">
        <v>672</v>
      </c>
      <c r="D5918" s="14" t="str">
        <f t="shared" si="91"/>
        <v>Error?</v>
      </c>
    </row>
    <row r="5919" spans="1:4" x14ac:dyDescent="0.2">
      <c r="A5919" s="55">
        <v>5858</v>
      </c>
      <c r="B5919" s="1232">
        <f>'Revenues 9-14'!I14</f>
        <v>2</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2</v>
      </c>
      <c r="C5923" s="14" t="s">
        <v>672</v>
      </c>
      <c r="D5923" s="14" t="str">
        <f t="shared" si="91"/>
        <v>Error?</v>
      </c>
    </row>
    <row r="5924" spans="1:4" x14ac:dyDescent="0.2">
      <c r="A5924" s="55">
        <v>5863</v>
      </c>
      <c r="B5924" s="1232">
        <f>'Revenues 9-14'!I65</f>
        <v>2529</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2529</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46020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43489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43489</v>
      </c>
      <c r="C5987" s="14" t="s">
        <v>672</v>
      </c>
      <c r="D5987" s="14" t="str">
        <f t="shared" si="92"/>
        <v>Error?</v>
      </c>
    </row>
    <row r="5988" spans="1:4" x14ac:dyDescent="0.2">
      <c r="A5988" s="55">
        <v>5927</v>
      </c>
      <c r="B5988" s="1232">
        <f>'Revenues 9-14'!K14</f>
        <v>2</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2</v>
      </c>
      <c r="C5992" s="14" t="s">
        <v>672</v>
      </c>
      <c r="D5992" s="14" t="str">
        <f t="shared" si="92"/>
        <v>Error?</v>
      </c>
    </row>
    <row r="5993" spans="1:4" x14ac:dyDescent="0.2">
      <c r="A5993" s="55">
        <v>5932</v>
      </c>
      <c r="B5993" s="1232">
        <f>'Revenues 9-14'!K65</f>
        <v>1804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1804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45295</v>
      </c>
      <c r="C6023" s="14" t="s">
        <v>672</v>
      </c>
      <c r="D6023" s="14" t="str">
        <f t="shared" si="93"/>
        <v>Error?</v>
      </c>
    </row>
    <row r="6024" spans="1:5" x14ac:dyDescent="0.2">
      <c r="A6024" s="55">
        <v>5963</v>
      </c>
      <c r="B6024" s="1232">
        <f>'Revenues 9-14'!G109</f>
        <v>275349</v>
      </c>
      <c r="C6024" s="14" t="s">
        <v>672</v>
      </c>
      <c r="D6024" s="14" t="str">
        <f t="shared" si="93"/>
        <v>Error?</v>
      </c>
    </row>
    <row r="6025" spans="1:5" x14ac:dyDescent="0.2">
      <c r="A6025" s="55">
        <v>5964</v>
      </c>
      <c r="B6025" s="1232">
        <f>'Revenues 9-14'!H109</f>
        <v>137</v>
      </c>
      <c r="C6025" s="14" t="s">
        <v>672</v>
      </c>
      <c r="D6025" s="14" t="str">
        <f t="shared" si="93"/>
        <v>Error?</v>
      </c>
    </row>
    <row r="6026" spans="1:5" x14ac:dyDescent="0.2">
      <c r="A6026" s="55">
        <v>5965</v>
      </c>
      <c r="B6026" s="1232">
        <f>'Revenues 9-14'!I109</f>
        <v>46020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45295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180357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33917</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853.53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44014</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285150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285150</v>
      </c>
      <c r="D6215" s="14" t="str">
        <f t="shared" si="96"/>
        <v>Error?</v>
      </c>
      <c r="E6215" s="14" t="s">
        <v>209</v>
      </c>
    </row>
    <row r="6216" spans="1:5" x14ac:dyDescent="0.2">
      <c r="A6216">
        <v>6155</v>
      </c>
      <c r="B6216" s="1232">
        <f>'Assets-Liab 5-6'!J41</f>
        <v>285150</v>
      </c>
      <c r="D6216" s="14" t="str">
        <f t="shared" si="96"/>
        <v>Error?</v>
      </c>
      <c r="E6216" s="14" t="s">
        <v>209</v>
      </c>
    </row>
    <row r="6217" spans="1:5" x14ac:dyDescent="0.2">
      <c r="A6217">
        <v>6156</v>
      </c>
      <c r="B6217" s="1232">
        <f>'Assets-Liab 5-6'!J4</f>
        <v>285150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219464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219464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219464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250749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250749</v>
      </c>
      <c r="D6229" s="14" t="str">
        <f t="shared" si="96"/>
        <v>Error?</v>
      </c>
      <c r="E6229" s="14" t="s">
        <v>209</v>
      </c>
    </row>
    <row r="6230" spans="1:5" x14ac:dyDescent="0.2">
      <c r="A6230">
        <v>6169</v>
      </c>
      <c r="B6230" s="1232">
        <f>'Acct Summary 7-8'!J20</f>
        <v>-31285</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10024</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-31285</v>
      </c>
      <c r="D6263" s="14" t="str">
        <f t="shared" si="96"/>
        <v>Error?</v>
      </c>
      <c r="E6263" s="14" t="s">
        <v>209</v>
      </c>
    </row>
    <row r="6264" spans="1:5" x14ac:dyDescent="0.2">
      <c r="A6264">
        <v>6203</v>
      </c>
      <c r="B6264" s="1232">
        <f>'Acct Summary 7-8'!J79</f>
        <v>316435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285150</v>
      </c>
      <c r="D6266" s="14" t="str">
        <f t="shared" si="96"/>
        <v>Error?</v>
      </c>
      <c r="E6266" s="14" t="s">
        <v>209</v>
      </c>
    </row>
    <row r="6267" spans="1:5" x14ac:dyDescent="0.2">
      <c r="A6267">
        <v>6206</v>
      </c>
      <c r="B6267" s="1232">
        <f>'Acct Summary 7-8'!C82</f>
        <v>755261</v>
      </c>
      <c r="D6267" s="14" t="str">
        <f t="shared" si="96"/>
        <v>Error?</v>
      </c>
      <c r="E6267" s="14" t="s">
        <v>209</v>
      </c>
    </row>
    <row r="6268" spans="1:5" x14ac:dyDescent="0.2">
      <c r="A6268">
        <v>6207</v>
      </c>
      <c r="B6268" s="1232">
        <f>'Acct Summary 7-8'!D82</f>
        <v>226963</v>
      </c>
      <c r="D6268" s="14" t="str">
        <f t="shared" si="96"/>
        <v>Error?</v>
      </c>
      <c r="E6268" s="14" t="s">
        <v>209</v>
      </c>
    </row>
    <row r="6269" spans="1:5" x14ac:dyDescent="0.2">
      <c r="A6269">
        <v>6208</v>
      </c>
      <c r="B6269" s="1232">
        <f>'Acct Summary 7-8'!E82</f>
        <v>124329</v>
      </c>
      <c r="D6269" s="14" t="str">
        <f t="shared" si="96"/>
        <v>Error?</v>
      </c>
      <c r="E6269" s="14" t="s">
        <v>209</v>
      </c>
    </row>
    <row r="6270" spans="1:5" x14ac:dyDescent="0.2">
      <c r="A6270">
        <v>6209</v>
      </c>
      <c r="B6270" s="1232">
        <f>'Acct Summary 7-8'!F82</f>
        <v>132866</v>
      </c>
      <c r="D6270" s="14" t="str">
        <f t="shared" si="96"/>
        <v>Error?</v>
      </c>
      <c r="E6270" s="14" t="s">
        <v>209</v>
      </c>
    </row>
    <row r="6271" spans="1:5" x14ac:dyDescent="0.2">
      <c r="A6271">
        <v>6210</v>
      </c>
      <c r="B6271" s="1232">
        <f>'Acct Summary 7-8'!G82</f>
        <v>85956</v>
      </c>
      <c r="D6271" s="14" t="str">
        <f t="shared" ref="D6271:D6334" si="97">IF(ISBLANK(B6271),"OK",IF(A6271-B6271=0,"OK","Error?"))</f>
        <v>Error?</v>
      </c>
      <c r="E6271" s="14" t="s">
        <v>209</v>
      </c>
    </row>
    <row r="6272" spans="1:5" x14ac:dyDescent="0.2">
      <c r="A6272">
        <v>6211</v>
      </c>
      <c r="B6272" s="1232">
        <f>'Acct Summary 7-8'!H82</f>
        <v>-209651</v>
      </c>
      <c r="D6272" s="14" t="str">
        <f t="shared" si="97"/>
        <v>Error?</v>
      </c>
      <c r="E6272" s="14" t="s">
        <v>209</v>
      </c>
    </row>
    <row r="6273" spans="1:5" x14ac:dyDescent="0.2">
      <c r="A6273">
        <v>6212</v>
      </c>
      <c r="B6273" s="1232">
        <f>'Acct Summary 7-8'!I82</f>
        <v>535996</v>
      </c>
      <c r="D6273" s="14" t="str">
        <f t="shared" si="97"/>
        <v>Error?</v>
      </c>
      <c r="E6273" s="14" t="s">
        <v>209</v>
      </c>
    </row>
    <row r="6274" spans="1:5" x14ac:dyDescent="0.2">
      <c r="A6274">
        <v>6213</v>
      </c>
      <c r="B6274" s="1232">
        <f>'Acct Summary 7-8'!J82</f>
        <v>-31285</v>
      </c>
      <c r="D6274" s="14" t="str">
        <f t="shared" si="97"/>
        <v>Error?</v>
      </c>
      <c r="E6274" s="14" t="s">
        <v>209</v>
      </c>
    </row>
    <row r="6275" spans="1:5" x14ac:dyDescent="0.2">
      <c r="A6275">
        <v>6214</v>
      </c>
      <c r="B6275" s="1232">
        <f>'Acct Summary 7-8'!K82</f>
        <v>45295</v>
      </c>
      <c r="D6275" s="14" t="str">
        <f t="shared" si="97"/>
        <v>Error?</v>
      </c>
      <c r="E6275" s="14" t="s">
        <v>209</v>
      </c>
    </row>
    <row r="6276" spans="1:5" x14ac:dyDescent="0.2">
      <c r="A6276">
        <v>6215</v>
      </c>
      <c r="B6276" s="1232">
        <f>'Acct Summary 7-8'!C83</f>
        <v>0.10962786436273209</v>
      </c>
      <c r="D6276" s="14" t="str">
        <f t="shared" si="97"/>
        <v>Error?</v>
      </c>
      <c r="E6276" s="14" t="s">
        <v>209</v>
      </c>
    </row>
    <row r="6277" spans="1:5" x14ac:dyDescent="0.2">
      <c r="A6277">
        <v>6216</v>
      </c>
      <c r="B6277" s="1232">
        <f>'Acct Summary 7-8'!D83</f>
        <v>0.2331929837539711</v>
      </c>
      <c r="D6277" s="14" t="str">
        <f t="shared" si="97"/>
        <v>Error?</v>
      </c>
      <c r="E6277" s="14" t="s">
        <v>209</v>
      </c>
    </row>
    <row r="6278" spans="1:5" x14ac:dyDescent="0.2">
      <c r="A6278">
        <v>6217</v>
      </c>
      <c r="B6278" s="1232">
        <f>'Acct Summary 7-8'!E83</f>
        <v>0.25028283617243141</v>
      </c>
      <c r="D6278" s="14" t="str">
        <f t="shared" si="97"/>
        <v>Error?</v>
      </c>
      <c r="E6278" s="14" t="s">
        <v>209</v>
      </c>
    </row>
    <row r="6279" spans="1:5" x14ac:dyDescent="0.2">
      <c r="A6279">
        <v>6218</v>
      </c>
      <c r="B6279" s="1232">
        <f>'Acct Summary 7-8'!F83</f>
        <v>0.12516532833925564</v>
      </c>
      <c r="D6279" s="14" t="str">
        <f t="shared" si="97"/>
        <v>Error?</v>
      </c>
      <c r="E6279" s="14" t="s">
        <v>209</v>
      </c>
    </row>
    <row r="6280" spans="1:5" x14ac:dyDescent="0.2">
      <c r="A6280">
        <v>6219</v>
      </c>
      <c r="B6280" s="1232">
        <f>'Acct Summary 7-8'!G83</f>
        <v>0.28261519998684836</v>
      </c>
      <c r="D6280" s="14" t="str">
        <f t="shared" si="97"/>
        <v>Error?</v>
      </c>
      <c r="E6280" s="14" t="s">
        <v>209</v>
      </c>
    </row>
    <row r="6281" spans="1:5" x14ac:dyDescent="0.2">
      <c r="A6281">
        <v>6220</v>
      </c>
      <c r="B6281" s="1232">
        <f>'Acct Summary 7-8'!H83</f>
        <v>-69883.666666666672</v>
      </c>
      <c r="D6281" s="14" t="str">
        <f t="shared" si="97"/>
        <v>Error?</v>
      </c>
      <c r="E6281" s="14" t="s">
        <v>209</v>
      </c>
    </row>
    <row r="6282" spans="1:5" x14ac:dyDescent="0.2">
      <c r="A6282">
        <v>6221</v>
      </c>
      <c r="B6282" s="1232">
        <f>'Acct Summary 7-8'!I83</f>
        <v>0.63900029089036292</v>
      </c>
      <c r="D6282" s="14" t="str">
        <f t="shared" si="97"/>
        <v>Error?</v>
      </c>
      <c r="E6282" s="14" t="s">
        <v>209</v>
      </c>
    </row>
    <row r="6283" spans="1:5" x14ac:dyDescent="0.2">
      <c r="A6283">
        <v>6222</v>
      </c>
      <c r="B6283" s="1232">
        <f>'Acct Summary 7-8'!J83</f>
        <v>-0.10971418551639488</v>
      </c>
      <c r="D6283" s="14" t="str">
        <f t="shared" si="97"/>
        <v>Error?</v>
      </c>
      <c r="E6283" s="14" t="s">
        <v>209</v>
      </c>
    </row>
    <row r="6284" spans="1:5" x14ac:dyDescent="0.2">
      <c r="A6284">
        <v>6223</v>
      </c>
      <c r="B6284" s="1232">
        <f>'Acct Summary 7-8'!K83</f>
        <v>0.11756964758955617</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217760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217760</v>
      </c>
      <c r="D6301" s="14" t="str">
        <f t="shared" si="97"/>
        <v>Error?</v>
      </c>
      <c r="E6301" s="14" t="s">
        <v>209</v>
      </c>
    </row>
    <row r="6302" spans="1:5" x14ac:dyDescent="0.2">
      <c r="A6302">
        <v>6241</v>
      </c>
      <c r="B6302" s="1232">
        <f>'Revenues 9-14'!J14</f>
        <v>10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10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1327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1327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4767</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367</v>
      </c>
      <c r="D6350" s="14" t="str">
        <f t="shared" si="98"/>
        <v>Error?</v>
      </c>
      <c r="E6350" s="14" t="s">
        <v>209</v>
      </c>
    </row>
    <row r="6351" spans="1:5" x14ac:dyDescent="0.2">
      <c r="A6351">
        <v>6290</v>
      </c>
      <c r="B6351" s="1232">
        <f>'Revenues 9-14'!J108</f>
        <v>367</v>
      </c>
      <c r="D6351" s="14" t="str">
        <f t="shared" si="98"/>
        <v>Error?</v>
      </c>
      <c r="E6351" s="14" t="s">
        <v>209</v>
      </c>
    </row>
    <row r="6352" spans="1:5" x14ac:dyDescent="0.2">
      <c r="A6352">
        <v>6291</v>
      </c>
      <c r="B6352" s="1232">
        <f>'Revenues 9-14'!J109</f>
        <v>219464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1505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120600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147133</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21147</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250749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219464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3630</v>
      </c>
      <c r="D7073" s="14" t="str">
        <f t="shared" si="109"/>
        <v>Error?</v>
      </c>
    </row>
    <row r="7074" spans="1:4" x14ac:dyDescent="0.2">
      <c r="A7074">
        <v>7013</v>
      </c>
      <c r="B7074" s="1232">
        <f>'Expenditures 15-22'!K210</f>
        <v>3630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239</v>
      </c>
      <c r="D7079" s="14" t="str">
        <f t="shared" si="109"/>
        <v>Error?</v>
      </c>
    </row>
    <row r="7080" spans="1:4" x14ac:dyDescent="0.2">
      <c r="A7080">
        <v>7019</v>
      </c>
      <c r="B7080" s="1232">
        <f>'Expenditures 15-22'!K220</f>
        <v>239</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52418</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52418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806</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806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90897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90897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10000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10000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22693</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22693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73935</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73935</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197525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53224</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250749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197525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53224</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250749</v>
      </c>
      <c r="D7224" s="14" t="str">
        <f t="shared" si="111"/>
        <v>Error?</v>
      </c>
    </row>
    <row r="7225" spans="1:4" x14ac:dyDescent="0.2">
      <c r="A7225">
        <v>7164</v>
      </c>
      <c r="B7225" s="1232">
        <f>'Expenditures 15-22'!K332</f>
        <v>-31285</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26249</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284</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16700</v>
      </c>
      <c r="D7263" s="14" t="str">
        <f t="shared" si="112"/>
        <v>Error?</v>
      </c>
    </row>
    <row r="7264" spans="1:4" x14ac:dyDescent="0.2">
      <c r="A7264">
        <f t="shared" si="113"/>
        <v>7203</v>
      </c>
      <c r="B7264" s="1232">
        <f>'Expenditures 15-22'!D17</f>
        <v>4427</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20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79368</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79368</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26457</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26457</v>
      </c>
      <c r="D7622" s="14" t="str">
        <f t="shared" si="124"/>
        <v>Error?</v>
      </c>
      <c r="E7622" s="14" t="s">
        <v>20</v>
      </c>
    </row>
    <row r="7623" spans="1:5" x14ac:dyDescent="0.2">
      <c r="A7623">
        <f t="shared" si="123"/>
        <v>7562</v>
      </c>
      <c r="B7623" s="1232">
        <f>'Cap Outlay Deprec 27'!L14</f>
        <v>52911</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427696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519087</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478</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4767</v>
      </c>
      <c r="D7712" s="14" t="str">
        <f t="shared" si="126"/>
        <v>Error?</v>
      </c>
      <c r="E7712" s="14" t="s">
        <v>988</v>
      </c>
    </row>
    <row r="7713" spans="1:6" x14ac:dyDescent="0.2">
      <c r="A7713">
        <v>7652</v>
      </c>
      <c r="B7713" s="1232">
        <f>'Rest Tax Levies-Tort Im 26'!J8</f>
        <v>489385</v>
      </c>
      <c r="D7713" s="14" t="str">
        <f t="shared" si="126"/>
        <v>Error?</v>
      </c>
      <c r="E7713" s="14" t="s">
        <v>988</v>
      </c>
    </row>
    <row r="7714" spans="1:6" x14ac:dyDescent="0.2">
      <c r="A7714">
        <v>7653</v>
      </c>
      <c r="B7714" s="1232">
        <f>'Rest Tax Levies-Tort Im 26'!K9</f>
        <v>13347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489863</v>
      </c>
      <c r="D7718" s="14" t="str">
        <f t="shared" si="126"/>
        <v>Error?</v>
      </c>
      <c r="E7718" s="14" t="s">
        <v>988</v>
      </c>
    </row>
    <row r="7719" spans="1:6" x14ac:dyDescent="0.2">
      <c r="A7719">
        <v>7658</v>
      </c>
      <c r="B7719" s="1232">
        <f>'Rest Tax Levies-Tort Im 26'!K12</f>
        <v>18114</v>
      </c>
      <c r="D7719" s="14" t="str">
        <f t="shared" si="126"/>
        <v>Error?</v>
      </c>
      <c r="E7719" s="14" t="s">
        <v>988</v>
      </c>
    </row>
    <row r="7720" spans="1:6" x14ac:dyDescent="0.2">
      <c r="A7720">
        <v>7659</v>
      </c>
      <c r="B7720" s="1232">
        <f>'Rest Tax Levies-Tort Im 26'!H14</f>
        <v>36730</v>
      </c>
      <c r="D7720" s="14" t="str">
        <f t="shared" si="126"/>
        <v>Error?</v>
      </c>
      <c r="E7720" s="14" t="s">
        <v>988</v>
      </c>
    </row>
    <row r="7721" spans="1:6" x14ac:dyDescent="0.2">
      <c r="A7721">
        <v>7660</v>
      </c>
      <c r="B7721" s="1232">
        <f>'Rest Tax Levies-Tort Im 26'!K14</f>
        <v>18114</v>
      </c>
      <c r="D7721" s="14" t="str">
        <f t="shared" si="126"/>
        <v>Error?</v>
      </c>
      <c r="E7721" s="14" t="s">
        <v>988</v>
      </c>
    </row>
    <row r="7722" spans="1:6" x14ac:dyDescent="0.2">
      <c r="A7722">
        <v>7661</v>
      </c>
      <c r="B7722" s="1232">
        <f>'Rest Tax Levies-Tort Im 26'!J15</f>
        <v>209788</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24033</v>
      </c>
      <c r="D7724" s="14" t="str">
        <f t="shared" si="126"/>
        <v>Error?</v>
      </c>
      <c r="E7724" s="14" t="s">
        <v>988</v>
      </c>
      <c r="F7724" s="14"/>
    </row>
    <row r="7725" spans="1:6" x14ac:dyDescent="0.2">
      <c r="A7725">
        <v>7664</v>
      </c>
      <c r="B7725" s="1232">
        <f>'Rest Tax Levies-Tort Im 26'!J19</f>
        <v>343467</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367500</v>
      </c>
      <c r="D7727" s="14" t="str">
        <f t="shared" si="126"/>
        <v>Error?</v>
      </c>
      <c r="E7727" s="14" t="s">
        <v>988</v>
      </c>
    </row>
    <row r="7728" spans="1:6" x14ac:dyDescent="0.2">
      <c r="A7728">
        <v>7667</v>
      </c>
      <c r="B7728" s="1232">
        <f>'Revenues 9-14'!E103</f>
        <v>489385</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577288</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431662</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431662</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Sec-2a</vt:lpstr>
      <vt:lpstr>SF&amp;QC Sec 2b</vt:lpstr>
      <vt:lpstr>SF&amp;QC Sec-3</vt:lpstr>
      <vt:lpstr>SSPAF</vt:lpstr>
      <vt:lpstr>CAP</vt:lpstr>
      <vt:lpstr>CAP 2</vt:lpstr>
      <vt:lpstr>CAP 3</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2016-10-05T17:27:00Z</cp:lastPrinted>
  <dcterms:created xsi:type="dcterms:W3CDTF">2003-10-29T19:06:34Z</dcterms:created>
  <dcterms:modified xsi:type="dcterms:W3CDTF">2016-11-04T16:19:59Z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Abingdon-Avon CUSD 276</vt:lpwstr>
  </property>
  <property fmtid="{D5CDD505-2E9C-101B-9397-08002B2CF9AE}" pid="4" name="PPC_Template_Engagement_Date">
    <vt:lpwstr>6/30/2016</vt:lpwstr>
  </property>
</Properties>
</file>